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moraga\Desktop\"/>
    </mc:Choice>
  </mc:AlternateContent>
  <xr:revisionPtr revIDLastSave="0" documentId="8_{FE0760F6-6CA2-4AE4-82C0-A9F4A55B93BA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15-10-19 " sheetId="1" r:id="rId1"/>
    <sheet name="28-10-19 " sheetId="2" r:id="rId2"/>
    <sheet name="27-12-19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  <c r="E5" i="1"/>
  <c r="D5" i="1" l="1"/>
  <c r="K28" i="3" l="1"/>
  <c r="I28" i="3"/>
  <c r="C28" i="3"/>
  <c r="K27" i="3"/>
  <c r="H27" i="3"/>
  <c r="I27" i="3" s="1"/>
  <c r="C27" i="3"/>
  <c r="K26" i="3"/>
  <c r="H26" i="3"/>
  <c r="I26" i="3" s="1"/>
  <c r="C26" i="3"/>
  <c r="K25" i="3"/>
  <c r="H25" i="3"/>
  <c r="I25" i="3" s="1"/>
  <c r="C25" i="3"/>
  <c r="K24" i="3"/>
  <c r="H24" i="3"/>
  <c r="I24" i="3" s="1"/>
  <c r="C24" i="3"/>
  <c r="K23" i="3"/>
  <c r="H23" i="3"/>
  <c r="I23" i="3" s="1"/>
  <c r="C23" i="3"/>
  <c r="K22" i="3"/>
  <c r="H22" i="3"/>
  <c r="I22" i="3" s="1"/>
  <c r="C22" i="3"/>
  <c r="K21" i="3"/>
  <c r="H21" i="3"/>
  <c r="I21" i="3" s="1"/>
  <c r="C21" i="3"/>
  <c r="E21" i="3" s="1"/>
  <c r="K20" i="3"/>
  <c r="H20" i="3"/>
  <c r="I20" i="3" s="1"/>
  <c r="C20" i="3"/>
  <c r="K19" i="3"/>
  <c r="H19" i="3"/>
  <c r="I19" i="3" s="1"/>
  <c r="C19" i="3"/>
  <c r="K18" i="3"/>
  <c r="H18" i="3"/>
  <c r="I18" i="3" s="1"/>
  <c r="C18" i="3"/>
  <c r="K17" i="3"/>
  <c r="H17" i="3"/>
  <c r="I17" i="3" s="1"/>
  <c r="C17" i="3"/>
  <c r="K16" i="3"/>
  <c r="H16" i="3"/>
  <c r="I16" i="3" s="1"/>
  <c r="C16" i="3"/>
  <c r="K15" i="3"/>
  <c r="H15" i="3"/>
  <c r="I15" i="3" s="1"/>
  <c r="C15" i="3"/>
  <c r="K14" i="3"/>
  <c r="H14" i="3"/>
  <c r="I14" i="3" s="1"/>
  <c r="C14" i="3"/>
  <c r="K13" i="3"/>
  <c r="H13" i="3"/>
  <c r="I13" i="3" s="1"/>
  <c r="C13" i="3"/>
  <c r="K12" i="3"/>
  <c r="H12" i="3"/>
  <c r="I12" i="3" s="1"/>
  <c r="C12" i="3"/>
  <c r="K11" i="3"/>
  <c r="H11" i="3"/>
  <c r="I11" i="3" s="1"/>
  <c r="C11" i="3"/>
  <c r="K10" i="3"/>
  <c r="H10" i="3"/>
  <c r="I10" i="3" s="1"/>
  <c r="C10" i="3"/>
  <c r="K9" i="3"/>
  <c r="H9" i="3"/>
  <c r="I9" i="3" s="1"/>
  <c r="C9" i="3"/>
  <c r="K8" i="3"/>
  <c r="H8" i="3"/>
  <c r="I8" i="3" s="1"/>
  <c r="C8" i="3"/>
  <c r="K7" i="3"/>
  <c r="H7" i="3"/>
  <c r="I7" i="3" s="1"/>
  <c r="C7" i="3"/>
  <c r="K6" i="3"/>
  <c r="H6" i="3"/>
  <c r="I6" i="3" s="1"/>
  <c r="C6" i="3"/>
  <c r="K5" i="3"/>
  <c r="I5" i="3"/>
  <c r="D5" i="3"/>
  <c r="K28" i="2"/>
  <c r="H28" i="2"/>
  <c r="I28" i="2" s="1"/>
  <c r="C28" i="2"/>
  <c r="D28" i="2" s="1"/>
  <c r="E28" i="2" s="1"/>
  <c r="K27" i="2"/>
  <c r="H27" i="2"/>
  <c r="I27" i="2" s="1"/>
  <c r="C27" i="2"/>
  <c r="D27" i="2" s="1"/>
  <c r="E27" i="2" s="1"/>
  <c r="K26" i="2"/>
  <c r="H26" i="2"/>
  <c r="I26" i="2" s="1"/>
  <c r="C26" i="2"/>
  <c r="D26" i="2" s="1"/>
  <c r="E26" i="2" s="1"/>
  <c r="K25" i="2"/>
  <c r="H25" i="2"/>
  <c r="I25" i="2" s="1"/>
  <c r="C25" i="2"/>
  <c r="D25" i="2" s="1"/>
  <c r="E25" i="2" s="1"/>
  <c r="K24" i="2"/>
  <c r="I24" i="2"/>
  <c r="H24" i="2"/>
  <c r="C24" i="2"/>
  <c r="D24" i="2" s="1"/>
  <c r="E24" i="2" s="1"/>
  <c r="K23" i="2"/>
  <c r="H23" i="2"/>
  <c r="I23" i="2" s="1"/>
  <c r="C23" i="2"/>
  <c r="D23" i="2" s="1"/>
  <c r="E23" i="2" s="1"/>
  <c r="K22" i="2"/>
  <c r="H22" i="2"/>
  <c r="I22" i="2" s="1"/>
  <c r="C22" i="2"/>
  <c r="D22" i="2" s="1"/>
  <c r="E22" i="2" s="1"/>
  <c r="K21" i="2"/>
  <c r="H21" i="2"/>
  <c r="I21" i="2" s="1"/>
  <c r="C21" i="2"/>
  <c r="D21" i="2" s="1"/>
  <c r="E21" i="2" s="1"/>
  <c r="K20" i="2"/>
  <c r="H20" i="2"/>
  <c r="I20" i="2" s="1"/>
  <c r="C20" i="2"/>
  <c r="D20" i="2" s="1"/>
  <c r="E20" i="2" s="1"/>
  <c r="K19" i="2"/>
  <c r="H19" i="2"/>
  <c r="I19" i="2" s="1"/>
  <c r="C19" i="2"/>
  <c r="D19" i="2" s="1"/>
  <c r="E19" i="2" s="1"/>
  <c r="K18" i="2"/>
  <c r="H18" i="2"/>
  <c r="I18" i="2" s="1"/>
  <c r="C18" i="2"/>
  <c r="D18" i="2" s="1"/>
  <c r="E18" i="2" s="1"/>
  <c r="K17" i="2"/>
  <c r="H17" i="2"/>
  <c r="I17" i="2" s="1"/>
  <c r="C17" i="2"/>
  <c r="D17" i="2" s="1"/>
  <c r="E17" i="2" s="1"/>
  <c r="K16" i="2"/>
  <c r="H16" i="2"/>
  <c r="I16" i="2" s="1"/>
  <c r="C16" i="2"/>
  <c r="D16" i="2" s="1"/>
  <c r="E16" i="2" s="1"/>
  <c r="K15" i="2"/>
  <c r="H15" i="2"/>
  <c r="I15" i="2" s="1"/>
  <c r="C15" i="2"/>
  <c r="D15" i="2" s="1"/>
  <c r="E15" i="2" s="1"/>
  <c r="K14" i="2"/>
  <c r="H14" i="2"/>
  <c r="I14" i="2" s="1"/>
  <c r="C14" i="2"/>
  <c r="D14" i="2" s="1"/>
  <c r="E14" i="2" s="1"/>
  <c r="K13" i="2"/>
  <c r="H13" i="2"/>
  <c r="I13" i="2" s="1"/>
  <c r="C13" i="2"/>
  <c r="D13" i="2" s="1"/>
  <c r="E13" i="2" s="1"/>
  <c r="K12" i="2"/>
  <c r="H12" i="2"/>
  <c r="I12" i="2" s="1"/>
  <c r="C12" i="2"/>
  <c r="D12" i="2" s="1"/>
  <c r="E12" i="2" s="1"/>
  <c r="K11" i="2"/>
  <c r="H11" i="2"/>
  <c r="I11" i="2" s="1"/>
  <c r="C11" i="2"/>
  <c r="D11" i="2" s="1"/>
  <c r="E11" i="2" s="1"/>
  <c r="K10" i="2"/>
  <c r="H10" i="2"/>
  <c r="I10" i="2" s="1"/>
  <c r="C10" i="2"/>
  <c r="D10" i="2" s="1"/>
  <c r="E10" i="2" s="1"/>
  <c r="K9" i="2"/>
  <c r="H9" i="2"/>
  <c r="I9" i="2" s="1"/>
  <c r="C9" i="2"/>
  <c r="D9" i="2" s="1"/>
  <c r="E9" i="2" s="1"/>
  <c r="K8" i="2"/>
  <c r="H8" i="2"/>
  <c r="I8" i="2" s="1"/>
  <c r="C8" i="2"/>
  <c r="D8" i="2" s="1"/>
  <c r="E8" i="2" s="1"/>
  <c r="K7" i="2"/>
  <c r="H7" i="2"/>
  <c r="I7" i="2" s="1"/>
  <c r="C7" i="2"/>
  <c r="D7" i="2" s="1"/>
  <c r="E7" i="2" s="1"/>
  <c r="K6" i="2"/>
  <c r="H6" i="2"/>
  <c r="I6" i="2" s="1"/>
  <c r="C6" i="2"/>
  <c r="D6" i="2" s="1"/>
  <c r="E6" i="2" s="1"/>
  <c r="K5" i="2"/>
  <c r="I5" i="2"/>
  <c r="D5" i="2"/>
  <c r="E5" i="2" s="1"/>
  <c r="K28" i="1"/>
  <c r="H28" i="1"/>
  <c r="I28" i="1" s="1"/>
  <c r="C28" i="1"/>
  <c r="E28" i="1" s="1"/>
  <c r="K27" i="1"/>
  <c r="I27" i="1"/>
  <c r="H27" i="1"/>
  <c r="C27" i="1"/>
  <c r="K26" i="1"/>
  <c r="I26" i="1"/>
  <c r="H26" i="1"/>
  <c r="C26" i="1"/>
  <c r="K25" i="1"/>
  <c r="H25" i="1"/>
  <c r="I25" i="1" s="1"/>
  <c r="C25" i="1"/>
  <c r="E25" i="1" s="1"/>
  <c r="K24" i="1"/>
  <c r="H24" i="1"/>
  <c r="I24" i="1" s="1"/>
  <c r="C24" i="1"/>
  <c r="K23" i="1"/>
  <c r="I23" i="1"/>
  <c r="H23" i="1"/>
  <c r="C23" i="1"/>
  <c r="E23" i="1" s="1"/>
  <c r="K22" i="1"/>
  <c r="H22" i="1"/>
  <c r="I22" i="1" s="1"/>
  <c r="C22" i="1"/>
  <c r="K21" i="1"/>
  <c r="I21" i="1"/>
  <c r="H21" i="1"/>
  <c r="C21" i="1"/>
  <c r="E21" i="1" s="1"/>
  <c r="K20" i="1"/>
  <c r="H20" i="1"/>
  <c r="I20" i="1" s="1"/>
  <c r="C20" i="1"/>
  <c r="E20" i="1" s="1"/>
  <c r="K19" i="1"/>
  <c r="I19" i="1"/>
  <c r="H19" i="1"/>
  <c r="C19" i="1"/>
  <c r="K18" i="1"/>
  <c r="I18" i="1"/>
  <c r="H18" i="1"/>
  <c r="C18" i="1"/>
  <c r="K17" i="1"/>
  <c r="H17" i="1"/>
  <c r="I17" i="1" s="1"/>
  <c r="C17" i="1"/>
  <c r="E17" i="1" s="1"/>
  <c r="K16" i="1"/>
  <c r="H16" i="1"/>
  <c r="I16" i="1" s="1"/>
  <c r="C16" i="1"/>
  <c r="K15" i="1"/>
  <c r="I15" i="1"/>
  <c r="H15" i="1"/>
  <c r="C15" i="1"/>
  <c r="E15" i="1" s="1"/>
  <c r="K14" i="1"/>
  <c r="H14" i="1"/>
  <c r="I14" i="1" s="1"/>
  <c r="C14" i="1"/>
  <c r="K13" i="1"/>
  <c r="I13" i="1"/>
  <c r="H13" i="1"/>
  <c r="C13" i="1"/>
  <c r="E13" i="1" s="1"/>
  <c r="K12" i="1"/>
  <c r="H12" i="1"/>
  <c r="I12" i="1" s="1"/>
  <c r="C12" i="1"/>
  <c r="E12" i="1" s="1"/>
  <c r="K11" i="1"/>
  <c r="I11" i="1"/>
  <c r="H11" i="1"/>
  <c r="C11" i="1"/>
  <c r="K10" i="1"/>
  <c r="I10" i="1"/>
  <c r="H10" i="1"/>
  <c r="C10" i="1"/>
  <c r="K9" i="1"/>
  <c r="H9" i="1"/>
  <c r="I9" i="1" s="1"/>
  <c r="C9" i="1"/>
  <c r="E9" i="1" s="1"/>
  <c r="K8" i="1"/>
  <c r="H8" i="1"/>
  <c r="I8" i="1" s="1"/>
  <c r="C8" i="1"/>
  <c r="K7" i="1"/>
  <c r="I7" i="1"/>
  <c r="H7" i="1"/>
  <c r="C7" i="1"/>
  <c r="E7" i="1" s="1"/>
  <c r="K6" i="1"/>
  <c r="H6" i="1"/>
  <c r="I6" i="1" s="1"/>
  <c r="C6" i="1"/>
  <c r="K5" i="1"/>
  <c r="I5" i="1"/>
  <c r="D12" i="3" l="1"/>
  <c r="E12" i="3"/>
  <c r="D16" i="3"/>
  <c r="E16" i="3"/>
  <c r="D26" i="3"/>
  <c r="E26" i="3"/>
  <c r="D18" i="1"/>
  <c r="E18" i="1"/>
  <c r="D19" i="1"/>
  <c r="E19" i="1"/>
  <c r="D26" i="1"/>
  <c r="E26" i="1"/>
  <c r="D27" i="1"/>
  <c r="E27" i="1"/>
  <c r="D7" i="3"/>
  <c r="E7" i="3"/>
  <c r="D11" i="3"/>
  <c r="E11" i="3"/>
  <c r="D15" i="3"/>
  <c r="E15" i="3"/>
  <c r="D20" i="3"/>
  <c r="E20" i="3"/>
  <c r="D21" i="3"/>
  <c r="D25" i="3"/>
  <c r="E25" i="3"/>
  <c r="D8" i="3"/>
  <c r="E8" i="3"/>
  <c r="D22" i="3"/>
  <c r="E22" i="3"/>
  <c r="D10" i="1"/>
  <c r="E10" i="1"/>
  <c r="D11" i="1"/>
  <c r="E11" i="1"/>
  <c r="D6" i="1"/>
  <c r="E6" i="1"/>
  <c r="D7" i="1"/>
  <c r="D8" i="1"/>
  <c r="E8" i="1"/>
  <c r="D9" i="1"/>
  <c r="D12" i="1"/>
  <c r="D13" i="1"/>
  <c r="D14" i="1"/>
  <c r="E14" i="1"/>
  <c r="D15" i="1"/>
  <c r="D16" i="1"/>
  <c r="E16" i="1"/>
  <c r="D17" i="1"/>
  <c r="D20" i="1"/>
  <c r="D21" i="1"/>
  <c r="D22" i="1"/>
  <c r="E22" i="1"/>
  <c r="D23" i="1"/>
  <c r="D24" i="1"/>
  <c r="E24" i="1"/>
  <c r="D25" i="1"/>
  <c r="D28" i="1"/>
  <c r="D6" i="3"/>
  <c r="E6" i="3"/>
  <c r="D10" i="3"/>
  <c r="E10" i="3"/>
  <c r="D14" i="3"/>
  <c r="E14" i="3"/>
  <c r="D19" i="3"/>
  <c r="E19" i="3"/>
  <c r="D24" i="3"/>
  <c r="E24" i="3"/>
  <c r="D28" i="3"/>
  <c r="E28" i="3"/>
  <c r="D9" i="3"/>
  <c r="E9" i="3"/>
  <c r="D13" i="3"/>
  <c r="E13" i="3"/>
  <c r="D17" i="3"/>
  <c r="E17" i="3"/>
  <c r="D18" i="3"/>
  <c r="E18" i="3"/>
  <c r="D23" i="3"/>
  <c r="E23" i="3"/>
  <c r="D27" i="3"/>
  <c r="E27" i="3"/>
</calcChain>
</file>

<file path=xl/sharedStrings.xml><?xml version="1.0" encoding="utf-8"?>
<sst xmlns="http://schemas.openxmlformats.org/spreadsheetml/2006/main" count="153" uniqueCount="35">
  <si>
    <t>FECHA</t>
  </si>
  <si>
    <t>GASMAR Operaciones.</t>
  </si>
  <si>
    <t>Antorcha 1 en mantenimiento, antorcha 2 operativa</t>
  </si>
  <si>
    <t>HORA</t>
  </si>
  <si>
    <t>TOTALIZADOR BARRIDO</t>
  </si>
  <si>
    <t>Gas Barrido OP (M3/H)</t>
  </si>
  <si>
    <t>Gas Barrido (Nm3/H)</t>
  </si>
  <si>
    <t>ROTAMETRO REF.</t>
  </si>
  <si>
    <t>TOTALIZADOR PILOTOS</t>
  </si>
  <si>
    <t>Gas Piloto (M3/H)</t>
  </si>
  <si>
    <t>Masa Gas Piloto (kg/H)</t>
  </si>
  <si>
    <t>PRESION PILOTOS (kg/cm2))</t>
  </si>
  <si>
    <t>PRESION PILOTOS (psi)</t>
  </si>
  <si>
    <t>TURNO</t>
  </si>
  <si>
    <t>T ambiente(°C)</t>
  </si>
  <si>
    <t>P Gas Barrido
 (psi)</t>
  </si>
  <si>
    <t>Gas Barrido Mínimo (Nm3/H)</t>
  </si>
  <si>
    <t>Masa mínima 
gas piloto (Kg/H)</t>
  </si>
  <si>
    <t>B</t>
  </si>
  <si>
    <t>C</t>
  </si>
  <si>
    <t>Referencia antorcha 1.</t>
  </si>
  <si>
    <t>Referencia antorcha 2</t>
  </si>
  <si>
    <t>Barrido = 0,55 Nm3/hr.</t>
  </si>
  <si>
    <t>Barrido = 0,50 Nm3/hr.</t>
  </si>
  <si>
    <t>Presión de gas a pilotos (kg/cm2)</t>
  </si>
  <si>
    <t>Pilotos = 3,63 KG/hr.</t>
  </si>
  <si>
    <t>Pilotos = 5,7 KG/hr.</t>
  </si>
  <si>
    <t>densidad pilotos (kg/m3) @ T, P op.</t>
  </si>
  <si>
    <t>D</t>
  </si>
  <si>
    <t>A</t>
  </si>
  <si>
    <t>Antorcha 2 operativa, antorcha 1 stand by</t>
  </si>
  <si>
    <t>M3/H</t>
  </si>
  <si>
    <t>E</t>
  </si>
  <si>
    <t>Gas Barrido OP (Kg/H)</t>
  </si>
  <si>
    <r>
      <t>Gas Barrido OP (</t>
    </r>
    <r>
      <rPr>
        <sz val="10"/>
        <color theme="1"/>
        <rFont val="Arial"/>
        <family val="2"/>
      </rPr>
      <t>Kg</t>
    </r>
    <r>
      <rPr>
        <b/>
        <sz val="10"/>
        <color theme="1"/>
        <rFont val="Arial"/>
        <family val="2"/>
      </rPr>
      <t>/H)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</si>
</sst>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7" xfId="0" applyFill="1" applyBorder="1" applyAlignment="1">
      <alignment wrapText="1"/>
    </xf>
    <xf numFmtId="20" fontId="3" fillId="2" borderId="11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vertical="center"/>
    </xf>
    <xf numFmtId="164" fontId="9" fillId="2" borderId="14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/>
    </xf>
    <xf numFmtId="2" fontId="8" fillId="2" borderId="13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20" fontId="3" fillId="2" borderId="17" xfId="0" applyNumberFormat="1" applyFont="1" applyFill="1" applyBorder="1" applyAlignment="1">
      <alignment horizontal="center" vertical="center"/>
    </xf>
    <xf numFmtId="2" fontId="1" fillId="2" borderId="18" xfId="0" applyNumberFormat="1" applyFont="1" applyFill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center"/>
    </xf>
    <xf numFmtId="2" fontId="1" fillId="2" borderId="18" xfId="0" applyNumberFormat="1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center" vertical="center"/>
    </xf>
    <xf numFmtId="164" fontId="1" fillId="2" borderId="19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 vertical="center"/>
    </xf>
    <xf numFmtId="2" fontId="7" fillId="2" borderId="23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164" fontId="9" fillId="2" borderId="24" xfId="0" applyNumberFormat="1" applyFont="1" applyFill="1" applyBorder="1" applyAlignment="1">
      <alignment horizontal="center" vertical="center"/>
    </xf>
    <xf numFmtId="2" fontId="1" fillId="2" borderId="22" xfId="0" applyNumberFormat="1" applyFont="1" applyFill="1" applyBorder="1" applyAlignment="1">
      <alignment horizontal="center"/>
    </xf>
    <xf numFmtId="2" fontId="8" fillId="2" borderId="23" xfId="0" applyNumberFormat="1" applyFont="1" applyFill="1" applyBorder="1" applyAlignment="1">
      <alignment horizontal="center" vertical="center"/>
    </xf>
    <xf numFmtId="164" fontId="1" fillId="2" borderId="23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/>
    </xf>
    <xf numFmtId="2" fontId="8" fillId="2" borderId="26" xfId="0" applyNumberFormat="1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2" fontId="8" fillId="2" borderId="28" xfId="0" applyNumberFormat="1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 vertical="center"/>
    </xf>
    <xf numFmtId="20" fontId="3" fillId="2" borderId="3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/>
    </xf>
    <xf numFmtId="0" fontId="3" fillId="2" borderId="31" xfId="0" applyFont="1" applyFill="1" applyBorder="1" applyAlignment="1">
      <alignment vertical="top"/>
    </xf>
    <xf numFmtId="0" fontId="3" fillId="2" borderId="29" xfId="0" applyFont="1" applyFill="1" applyBorder="1" applyAlignment="1">
      <alignment vertical="top"/>
    </xf>
    <xf numFmtId="0" fontId="3" fillId="2" borderId="32" xfId="0" applyFont="1" applyFill="1" applyBorder="1" applyAlignment="1">
      <alignment vertical="top"/>
    </xf>
    <xf numFmtId="0" fontId="8" fillId="2" borderId="31" xfId="0" applyFont="1" applyFill="1" applyBorder="1" applyAlignment="1">
      <alignment vertical="top"/>
    </xf>
    <xf numFmtId="0" fontId="3" fillId="2" borderId="33" xfId="0" applyFont="1" applyFill="1" applyBorder="1" applyAlignment="1">
      <alignment vertical="top"/>
    </xf>
    <xf numFmtId="0" fontId="1" fillId="2" borderId="34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center"/>
    </xf>
    <xf numFmtId="0" fontId="1" fillId="2" borderId="34" xfId="0" applyFont="1" applyFill="1" applyBorder="1"/>
    <xf numFmtId="0" fontId="8" fillId="2" borderId="32" xfId="0" applyFont="1" applyFill="1" applyBorder="1" applyAlignment="1">
      <alignment vertical="top"/>
    </xf>
    <xf numFmtId="20" fontId="1" fillId="2" borderId="35" xfId="0" applyNumberFormat="1" applyFont="1" applyFill="1" applyBorder="1" applyAlignment="1"/>
    <xf numFmtId="2" fontId="1" fillId="0" borderId="35" xfId="0" applyNumberFormat="1" applyFont="1" applyFill="1" applyBorder="1" applyAlignment="1"/>
    <xf numFmtId="0" fontId="3" fillId="2" borderId="36" xfId="0" applyFont="1" applyFill="1" applyBorder="1" applyAlignment="1">
      <alignment vertical="top"/>
    </xf>
    <xf numFmtId="0" fontId="3" fillId="2" borderId="27" xfId="0" applyFont="1" applyFill="1" applyBorder="1" applyAlignment="1">
      <alignment vertical="top"/>
    </xf>
    <xf numFmtId="0" fontId="8" fillId="2" borderId="36" xfId="0" applyFont="1" applyFill="1" applyBorder="1" applyAlignment="1">
      <alignment vertical="top"/>
    </xf>
    <xf numFmtId="0" fontId="10" fillId="0" borderId="0" xfId="0" applyFont="1"/>
    <xf numFmtId="2" fontId="0" fillId="0" borderId="0" xfId="0" applyNumberFormat="1"/>
    <xf numFmtId="164" fontId="1" fillId="2" borderId="38" xfId="0" applyNumberFormat="1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164" fontId="1" fillId="2" borderId="40" xfId="0" applyNumberFormat="1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 vertical="center"/>
    </xf>
    <xf numFmtId="2" fontId="7" fillId="2" borderId="28" xfId="0" applyNumberFormat="1" applyFont="1" applyFill="1" applyBorder="1" applyAlignment="1">
      <alignment horizontal="center" vertical="center"/>
    </xf>
    <xf numFmtId="164" fontId="9" fillId="2" borderId="42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horizontal="center"/>
    </xf>
    <xf numFmtId="164" fontId="1" fillId="2" borderId="28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wrapText="1"/>
    </xf>
    <xf numFmtId="0" fontId="0" fillId="3" borderId="6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2" fontId="1" fillId="2" borderId="46" xfId="0" applyNumberFormat="1" applyFont="1" applyFill="1" applyBorder="1" applyAlignment="1">
      <alignment horizontal="center" vertical="center"/>
    </xf>
    <xf numFmtId="2" fontId="7" fillId="2" borderId="26" xfId="0" applyNumberFormat="1" applyFont="1" applyFill="1" applyBorder="1" applyAlignment="1">
      <alignment horizontal="center" vertical="center"/>
    </xf>
    <xf numFmtId="2" fontId="1" fillId="2" borderId="27" xfId="0" applyNumberFormat="1" applyFont="1" applyFill="1" applyBorder="1" applyAlignment="1">
      <alignment horizontal="center"/>
    </xf>
    <xf numFmtId="164" fontId="1" fillId="2" borderId="26" xfId="0" applyNumberFormat="1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/>
    </xf>
    <xf numFmtId="164" fontId="9" fillId="2" borderId="47" xfId="0" applyNumberFormat="1" applyFont="1" applyFill="1" applyBorder="1" applyAlignment="1">
      <alignment horizontal="center" vertical="center"/>
    </xf>
    <xf numFmtId="164" fontId="9" fillId="2" borderId="41" xfId="0" applyNumberFormat="1" applyFont="1" applyFill="1" applyBorder="1" applyAlignment="1">
      <alignment horizontal="center" vertical="center"/>
    </xf>
    <xf numFmtId="2" fontId="1" fillId="2" borderId="25" xfId="0" applyNumberFormat="1" applyFont="1" applyFill="1" applyBorder="1" applyAlignment="1">
      <alignment horizontal="center"/>
    </xf>
    <xf numFmtId="164" fontId="9" fillId="2" borderId="39" xfId="0" applyNumberFormat="1" applyFont="1" applyFill="1" applyBorder="1" applyAlignment="1">
      <alignment horizontal="center" vertical="center"/>
    </xf>
    <xf numFmtId="164" fontId="9" fillId="2" borderId="48" xfId="0" applyNumberFormat="1" applyFont="1" applyFill="1" applyBorder="1" applyAlignment="1">
      <alignment horizontal="center" vertical="center"/>
    </xf>
    <xf numFmtId="164" fontId="1" fillId="2" borderId="49" xfId="0" applyNumberFormat="1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2" fontId="8" fillId="2" borderId="31" xfId="0" applyNumberFormat="1" applyFont="1" applyFill="1" applyBorder="1" applyAlignment="1">
      <alignment vertical="top"/>
    </xf>
    <xf numFmtId="2" fontId="8" fillId="2" borderId="32" xfId="0" applyNumberFormat="1" applyFont="1" applyFill="1" applyBorder="1" applyAlignment="1">
      <alignment vertical="top"/>
    </xf>
    <xf numFmtId="2" fontId="8" fillId="2" borderId="36" xfId="0" applyNumberFormat="1" applyFont="1" applyFill="1" applyBorder="1" applyAlignment="1">
      <alignment vertical="top"/>
    </xf>
    <xf numFmtId="2" fontId="10" fillId="0" borderId="0" xfId="0" applyNumberFormat="1" applyFont="1"/>
    <xf numFmtId="15" fontId="3" fillId="2" borderId="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top"/>
    </xf>
    <xf numFmtId="0" fontId="8" fillId="2" borderId="34" xfId="0" applyFont="1" applyFill="1" applyBorder="1" applyAlignment="1">
      <alignment vertical="top"/>
    </xf>
    <xf numFmtId="2" fontId="8" fillId="2" borderId="36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0" fillId="2" borderId="0" xfId="0" applyFill="1"/>
    <xf numFmtId="2" fontId="8" fillId="2" borderId="0" xfId="0" applyNumberFormat="1" applyFont="1" applyFill="1" applyBorder="1" applyAlignment="1">
      <alignment vertical="top"/>
    </xf>
    <xf numFmtId="2" fontId="8" fillId="2" borderId="34" xfId="0" applyNumberFormat="1" applyFont="1" applyFill="1" applyBorder="1" applyAlignment="1">
      <alignment vertical="top"/>
    </xf>
    <xf numFmtId="15" fontId="3" fillId="2" borderId="1" xfId="0" applyNumberFormat="1" applyFont="1" applyFill="1" applyBorder="1" applyAlignment="1">
      <alignment horizontal="center" vertical="center"/>
    </xf>
    <xf numFmtId="15" fontId="3" fillId="2" borderId="2" xfId="0" applyNumberFormat="1" applyFont="1" applyFill="1" applyBorder="1" applyAlignment="1">
      <alignment horizontal="center" vertical="center"/>
    </xf>
    <xf numFmtId="15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20" fontId="1" fillId="2" borderId="35" xfId="0" applyNumberFormat="1" applyFont="1" applyFill="1" applyBorder="1" applyAlignment="1">
      <alignment horizontal="right"/>
    </xf>
    <xf numFmtId="0" fontId="1" fillId="2" borderId="31" xfId="0" applyFont="1" applyFill="1" applyBorder="1" applyAlignment="1">
      <alignment horizontal="right"/>
    </xf>
    <xf numFmtId="0" fontId="1" fillId="2" borderId="37" xfId="0" applyFont="1" applyFill="1" applyBorder="1" applyAlignment="1">
      <alignment horizontal="right"/>
    </xf>
  </cellXfs>
  <cellStyles count="1">
    <cellStyle name="Normal" xfId="0" builtinId="0"/>
  </cellStyles>
  <dxfs count="18"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FF0000"/>
      </font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  <fill>
        <patternFill>
          <bgColor theme="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  <fill>
        <patternFill>
          <bgColor theme="0"/>
        </patternFill>
      </fill>
    </dxf>
    <dxf>
      <font>
        <color rgb="FF9C0006"/>
      </font>
    </dxf>
    <dxf>
      <font>
        <color rgb="FFFF0000"/>
      </font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 BARRIDO ANTORCHA EN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'15-10-19 '!$C$4</c:f>
              <c:strCache>
                <c:ptCount val="1"/>
                <c:pt idx="0">
                  <c:v>Gas Barrido OP (M3/H)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'15-10-19 '!$C$5:$C$28</c:f>
              <c:numCache>
                <c:formatCode>0.00</c:formatCode>
                <c:ptCount val="24"/>
                <c:pt idx="0">
                  <c:v>0.64</c:v>
                </c:pt>
                <c:pt idx="1">
                  <c:v>0.65000000000145519</c:v>
                </c:pt>
                <c:pt idx="2">
                  <c:v>0.62999999999738066</c:v>
                </c:pt>
                <c:pt idx="3">
                  <c:v>0.63999999999941792</c:v>
                </c:pt>
                <c:pt idx="4">
                  <c:v>0.65000000000145519</c:v>
                </c:pt>
                <c:pt idx="5">
                  <c:v>0.66999999999825377</c:v>
                </c:pt>
                <c:pt idx="6">
                  <c:v>0.63999999999941792</c:v>
                </c:pt>
                <c:pt idx="7">
                  <c:v>0.65000000000145519</c:v>
                </c:pt>
                <c:pt idx="8">
                  <c:v>0.61000000000058208</c:v>
                </c:pt>
                <c:pt idx="9">
                  <c:v>0.66000000000349246</c:v>
                </c:pt>
                <c:pt idx="10">
                  <c:v>0.64999999999417923</c:v>
                </c:pt>
                <c:pt idx="11">
                  <c:v>0.66000000000349246</c:v>
                </c:pt>
                <c:pt idx="12">
                  <c:v>0.6599999999962165</c:v>
                </c:pt>
                <c:pt idx="13">
                  <c:v>0.68000000000029104</c:v>
                </c:pt>
                <c:pt idx="14">
                  <c:v>0.68000000000029104</c:v>
                </c:pt>
                <c:pt idx="15">
                  <c:v>0.67000000000552973</c:v>
                </c:pt>
                <c:pt idx="16">
                  <c:v>0.68000000000029104</c:v>
                </c:pt>
                <c:pt idx="17">
                  <c:v>0.68999999999505235</c:v>
                </c:pt>
                <c:pt idx="18">
                  <c:v>0.70000000000436557</c:v>
                </c:pt>
                <c:pt idx="19">
                  <c:v>0.6599999999962165</c:v>
                </c:pt>
                <c:pt idx="20">
                  <c:v>0.65000000000145519</c:v>
                </c:pt>
                <c:pt idx="21">
                  <c:v>0.66999999999825377</c:v>
                </c:pt>
                <c:pt idx="22">
                  <c:v>0.63000000000465661</c:v>
                </c:pt>
                <c:pt idx="23">
                  <c:v>0.67999999999301508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75-4D42-B8A8-0595BACB8022}"/>
            </c:ext>
          </c:extLst>
        </c:ser>
        <c:ser>
          <c:idx val="1"/>
          <c:order val="1"/>
          <c:tx>
            <c:strRef>
              <c:f>'15-10-19 '!$D$4</c:f>
              <c:strCache>
                <c:ptCount val="1"/>
                <c:pt idx="0">
                  <c:v>Gas Barrido (Nm3/H)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'15-10-19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'15-10-19 '!$D$5:$D$28</c:f>
              <c:numCache>
                <c:formatCode>0.00</c:formatCode>
                <c:ptCount val="24"/>
                <c:pt idx="0">
                  <c:v>0.5291774214392243</c:v>
                </c:pt>
                <c:pt idx="1">
                  <c:v>0.53744581865041552</c:v>
                </c:pt>
                <c:pt idx="2">
                  <c:v>0.52090902422707075</c:v>
                </c:pt>
                <c:pt idx="3">
                  <c:v>0.52917742143874313</c:v>
                </c:pt>
                <c:pt idx="4">
                  <c:v>0.53744581865041552</c:v>
                </c:pt>
                <c:pt idx="5">
                  <c:v>0.55398261306774421</c:v>
                </c:pt>
                <c:pt idx="6">
                  <c:v>0.56988337693403113</c:v>
                </c:pt>
                <c:pt idx="7">
                  <c:v>0.57878780470044744</c:v>
                </c:pt>
                <c:pt idx="8">
                  <c:v>0.50960521161651773</c:v>
                </c:pt>
                <c:pt idx="9">
                  <c:v>0.54947581652286392</c:v>
                </c:pt>
                <c:pt idx="10">
                  <c:v>0.541150425355717</c:v>
                </c:pt>
                <c:pt idx="11">
                  <c:v>0.54947581652286392</c:v>
                </c:pt>
                <c:pt idx="12">
                  <c:v>0.58971075292221009</c:v>
                </c:pt>
                <c:pt idx="13">
                  <c:v>0.60758077574177771</c:v>
                </c:pt>
                <c:pt idx="14">
                  <c:v>0.60550108799321778</c:v>
                </c:pt>
                <c:pt idx="15">
                  <c:v>0.59659666023328017</c:v>
                </c:pt>
                <c:pt idx="16">
                  <c:v>0.60550108799321778</c:v>
                </c:pt>
                <c:pt idx="17">
                  <c:v>0.61440551575315538</c:v>
                </c:pt>
                <c:pt idx="18">
                  <c:v>0.62330994352605062</c:v>
                </c:pt>
                <c:pt idx="19">
                  <c:v>0.58769223246038504</c:v>
                </c:pt>
                <c:pt idx="20">
                  <c:v>0.53744581865041552</c:v>
                </c:pt>
                <c:pt idx="21">
                  <c:v>0.55398261306774421</c:v>
                </c:pt>
                <c:pt idx="22">
                  <c:v>0.52090902423308671</c:v>
                </c:pt>
                <c:pt idx="23">
                  <c:v>0.56225101027340041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75-4D42-B8A8-0595BACB8022}"/>
            </c:ext>
          </c:extLst>
        </c:ser>
        <c:ser>
          <c:idx val="2"/>
          <c:order val="2"/>
          <c:tx>
            <c:strRef>
              <c:f>'15-10-19 '!$O$4</c:f>
              <c:strCache>
                <c:ptCount val="1"/>
                <c:pt idx="0">
                  <c:v>Gas Barrido Mínimo (Nm3/H)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'15-10-19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'15-10-19 '!$O$5:$O$28</c:f>
              <c:numCache>
                <c:formatCode>General</c:formatCode>
                <c:ptCount val="2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75-4D42-B8A8-0595BACB8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058368"/>
        <c:axId val="77373440"/>
      </c:lineChart>
      <c:catAx>
        <c:axId val="940583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7373440"/>
        <c:crosses val="autoZero"/>
        <c:auto val="1"/>
        <c:lblAlgn val="ctr"/>
        <c:lblOffset val="100"/>
        <c:noMultiLvlLbl val="0"/>
      </c:catAx>
      <c:valAx>
        <c:axId val="7737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Barrido (m3/H)</a:t>
                </a:r>
              </a:p>
              <a:p>
                <a:pPr>
                  <a:defRPr/>
                </a:pPr>
                <a:r>
                  <a:rPr lang="en-US"/>
                  <a:t>Gas Barrido (Nm3/H) 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948367526723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405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MASA</a:t>
            </a:r>
            <a:r>
              <a:rPr lang="en-US" baseline="0"/>
              <a:t> GAS PILOTO </a:t>
            </a:r>
            <a:r>
              <a:rPr lang="en-US"/>
              <a:t>ANTORCHA EN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'15-10-19 '!$I$4</c:f>
              <c:strCache>
                <c:ptCount val="1"/>
                <c:pt idx="0">
                  <c:v>Masa Gas Piloto (kg/H)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'15-10-19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'15-10-19 '!$I$5:$I$28</c:f>
              <c:numCache>
                <c:formatCode>0.00</c:formatCode>
                <c:ptCount val="24"/>
                <c:pt idx="0">
                  <c:v>9.1199999999999992</c:v>
                </c:pt>
                <c:pt idx="1">
                  <c:v>9.3099999999993077</c:v>
                </c:pt>
                <c:pt idx="2">
                  <c:v>8.9679999999987547</c:v>
                </c:pt>
                <c:pt idx="3">
                  <c:v>9.157999999999447</c:v>
                </c:pt>
                <c:pt idx="4">
                  <c:v>9.1960000000002768</c:v>
                </c:pt>
                <c:pt idx="5">
                  <c:v>9.157999999999447</c:v>
                </c:pt>
                <c:pt idx="6">
                  <c:v>9.3860000000009673</c:v>
                </c:pt>
                <c:pt idx="7">
                  <c:v>9.3099999999993077</c:v>
                </c:pt>
                <c:pt idx="8">
                  <c:v>8.8920000000005519</c:v>
                </c:pt>
                <c:pt idx="9">
                  <c:v>9.157999999999447</c:v>
                </c:pt>
                <c:pt idx="10">
                  <c:v>9.120000000002074</c:v>
                </c:pt>
                <c:pt idx="11">
                  <c:v>8.5119999999991709</c:v>
                </c:pt>
                <c:pt idx="12">
                  <c:v>9.5759999999982028</c:v>
                </c:pt>
                <c:pt idx="13">
                  <c:v>9.158000000002902</c:v>
                </c:pt>
                <c:pt idx="14">
                  <c:v>9.0819999999977874</c:v>
                </c:pt>
                <c:pt idx="15">
                  <c:v>9.120000000002074</c:v>
                </c:pt>
                <c:pt idx="16">
                  <c:v>9.1960000000002768</c:v>
                </c:pt>
                <c:pt idx="17">
                  <c:v>9.1199999999986172</c:v>
                </c:pt>
                <c:pt idx="18">
                  <c:v>9.157999999999447</c:v>
                </c:pt>
                <c:pt idx="19">
                  <c:v>9.120000000002074</c:v>
                </c:pt>
                <c:pt idx="20">
                  <c:v>8.6639999999990316</c:v>
                </c:pt>
                <c:pt idx="21">
                  <c:v>9.2719999999984797</c:v>
                </c:pt>
                <c:pt idx="22">
                  <c:v>9.0820000000012442</c:v>
                </c:pt>
                <c:pt idx="23">
                  <c:v>9.3099999999993077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DA-4C9E-80D5-09C3D76791A8}"/>
            </c:ext>
          </c:extLst>
        </c:ser>
        <c:ser>
          <c:idx val="1"/>
          <c:order val="1"/>
          <c:tx>
            <c:strRef>
              <c:f>'15-10-19 '!$P$4</c:f>
              <c:strCache>
                <c:ptCount val="1"/>
                <c:pt idx="0">
                  <c:v>Masa mínima 
gas piloto (Kg/H)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'15-10-19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'15-10-19 '!$P$5:$P$28</c:f>
              <c:numCache>
                <c:formatCode>General</c:formatCode>
                <c:ptCount val="24"/>
                <c:pt idx="0">
                  <c:v>5.7</c:v>
                </c:pt>
                <c:pt idx="1">
                  <c:v>5.7</c:v>
                </c:pt>
                <c:pt idx="2">
                  <c:v>5.7</c:v>
                </c:pt>
                <c:pt idx="3">
                  <c:v>5.7</c:v>
                </c:pt>
                <c:pt idx="4">
                  <c:v>5.7</c:v>
                </c:pt>
                <c:pt idx="5">
                  <c:v>5.7</c:v>
                </c:pt>
                <c:pt idx="6">
                  <c:v>5.7</c:v>
                </c:pt>
                <c:pt idx="7">
                  <c:v>5.7</c:v>
                </c:pt>
                <c:pt idx="8">
                  <c:v>5.7</c:v>
                </c:pt>
                <c:pt idx="9">
                  <c:v>5.7</c:v>
                </c:pt>
                <c:pt idx="10">
                  <c:v>5.7</c:v>
                </c:pt>
                <c:pt idx="11">
                  <c:v>5.7</c:v>
                </c:pt>
                <c:pt idx="12">
                  <c:v>5.7</c:v>
                </c:pt>
                <c:pt idx="13">
                  <c:v>5.7</c:v>
                </c:pt>
                <c:pt idx="14">
                  <c:v>5.7</c:v>
                </c:pt>
                <c:pt idx="15">
                  <c:v>5.7</c:v>
                </c:pt>
                <c:pt idx="16">
                  <c:v>5.7</c:v>
                </c:pt>
                <c:pt idx="17">
                  <c:v>5.7</c:v>
                </c:pt>
                <c:pt idx="18">
                  <c:v>5.7</c:v>
                </c:pt>
                <c:pt idx="19">
                  <c:v>5.7</c:v>
                </c:pt>
                <c:pt idx="20">
                  <c:v>5.7</c:v>
                </c:pt>
                <c:pt idx="21">
                  <c:v>5.7</c:v>
                </c:pt>
                <c:pt idx="22">
                  <c:v>5.7</c:v>
                </c:pt>
                <c:pt idx="23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DA-4C9E-80D5-09C3D7679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0016"/>
        <c:axId val="80951936"/>
      </c:lineChart>
      <c:catAx>
        <c:axId val="809500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0951936"/>
        <c:crosses val="autoZero"/>
        <c:auto val="1"/>
        <c:lblAlgn val="ctr"/>
        <c:lblOffset val="100"/>
        <c:noMultiLvlLbl val="0"/>
      </c:catAx>
      <c:valAx>
        <c:axId val="8095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  <a:p>
                <a:pPr>
                  <a:defRPr/>
                </a:pPr>
                <a:r>
                  <a:rPr lang="en-US"/>
                  <a:t>Masa Gas Piloto (Kg/H) 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948367526723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0950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 BARRIDO ANTORCHA EN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'28-10-19 '!$C$4</c:f>
              <c:strCache>
                <c:ptCount val="1"/>
                <c:pt idx="0">
                  <c:v>Gas Barrido OP (M3/H)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'28-10-19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'28-10-19 '!$C$5:$C$28</c:f>
              <c:numCache>
                <c:formatCode>0.00</c:formatCode>
                <c:ptCount val="24"/>
                <c:pt idx="0">
                  <c:v>0.69</c:v>
                </c:pt>
                <c:pt idx="1">
                  <c:v>0.7199999999938882</c:v>
                </c:pt>
                <c:pt idx="2">
                  <c:v>0.70000000000436557</c:v>
                </c:pt>
                <c:pt idx="3">
                  <c:v>0.70999999999912689</c:v>
                </c:pt>
                <c:pt idx="4">
                  <c:v>0.70999999999912689</c:v>
                </c:pt>
                <c:pt idx="5">
                  <c:v>0.69000000000232831</c:v>
                </c:pt>
                <c:pt idx="6">
                  <c:v>0.70999999999912689</c:v>
                </c:pt>
                <c:pt idx="7">
                  <c:v>0.70999999999912689</c:v>
                </c:pt>
                <c:pt idx="8">
                  <c:v>0.69999999999708962</c:v>
                </c:pt>
                <c:pt idx="9">
                  <c:v>0.74000000000523869</c:v>
                </c:pt>
                <c:pt idx="10">
                  <c:v>0.56999999999970896</c:v>
                </c:pt>
                <c:pt idx="11">
                  <c:v>0.73999999999796273</c:v>
                </c:pt>
                <c:pt idx="12">
                  <c:v>0.6599999999962165</c:v>
                </c:pt>
                <c:pt idx="13">
                  <c:v>0.7800000000061118</c:v>
                </c:pt>
                <c:pt idx="14">
                  <c:v>0.73999999999796273</c:v>
                </c:pt>
                <c:pt idx="15">
                  <c:v>0.69999999999708962</c:v>
                </c:pt>
                <c:pt idx="16">
                  <c:v>0.72000000000116415</c:v>
                </c:pt>
                <c:pt idx="17">
                  <c:v>0.73000000000320142</c:v>
                </c:pt>
                <c:pt idx="18">
                  <c:v>0.70999999999912689</c:v>
                </c:pt>
                <c:pt idx="19">
                  <c:v>0.69999999999708962</c:v>
                </c:pt>
                <c:pt idx="20">
                  <c:v>0.74000000000523869</c:v>
                </c:pt>
                <c:pt idx="21">
                  <c:v>0.69999999999708962</c:v>
                </c:pt>
                <c:pt idx="22">
                  <c:v>0.69000000000232831</c:v>
                </c:pt>
                <c:pt idx="23">
                  <c:v>0.69999999999708962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79-47D9-A0AB-7B00457E440C}"/>
            </c:ext>
          </c:extLst>
        </c:ser>
        <c:ser>
          <c:idx val="1"/>
          <c:order val="1"/>
          <c:tx>
            <c:strRef>
              <c:f>'28-10-19 '!$D$4</c:f>
              <c:strCache>
                <c:ptCount val="1"/>
                <c:pt idx="0">
                  <c:v>Gas Barrido (Nm3/H)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'28-10-19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'28-10-19 '!$D$5:$D$28</c:f>
              <c:numCache>
                <c:formatCode>0.00</c:formatCode>
                <c:ptCount val="24"/>
                <c:pt idx="0">
                  <c:v>0.57051940748916363</c:v>
                </c:pt>
                <c:pt idx="1">
                  <c:v>0.59532459911407398</c:v>
                </c:pt>
                <c:pt idx="2">
                  <c:v>0.57878780470276137</c:v>
                </c:pt>
                <c:pt idx="3">
                  <c:v>0.58705620190841756</c:v>
                </c:pt>
                <c:pt idx="4">
                  <c:v>0.58705620190841756</c:v>
                </c:pt>
                <c:pt idx="5">
                  <c:v>0.57051940749108898</c:v>
                </c:pt>
                <c:pt idx="6">
                  <c:v>0.63221437128598823</c:v>
                </c:pt>
                <c:pt idx="7">
                  <c:v>0.63221437128598823</c:v>
                </c:pt>
                <c:pt idx="8">
                  <c:v>0.58479286578645728</c:v>
                </c:pt>
                <c:pt idx="9">
                  <c:v>0.61607894579946387</c:v>
                </c:pt>
                <c:pt idx="10">
                  <c:v>0.47454729608517454</c:v>
                </c:pt>
                <c:pt idx="11">
                  <c:v>0.61607894579340639</c:v>
                </c:pt>
                <c:pt idx="12">
                  <c:v>0.58971075292221009</c:v>
                </c:pt>
                <c:pt idx="13">
                  <c:v>0.69693088982661344</c:v>
                </c:pt>
                <c:pt idx="14">
                  <c:v>0.65892765457875857</c:v>
                </c:pt>
                <c:pt idx="15">
                  <c:v>0.62330994351957181</c:v>
                </c:pt>
                <c:pt idx="16">
                  <c:v>0.64111879905240465</c:v>
                </c:pt>
                <c:pt idx="17">
                  <c:v>0.65002322681882097</c:v>
                </c:pt>
                <c:pt idx="18">
                  <c:v>0.63221437128598823</c:v>
                </c:pt>
                <c:pt idx="19">
                  <c:v>0.62330994351957181</c:v>
                </c:pt>
                <c:pt idx="20">
                  <c:v>0.61186139354343472</c:v>
                </c:pt>
                <c:pt idx="21">
                  <c:v>0.57878780469674529</c:v>
                </c:pt>
                <c:pt idx="22">
                  <c:v>0.57051940749108898</c:v>
                </c:pt>
                <c:pt idx="23">
                  <c:v>0.57878780469674529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79-47D9-A0AB-7B00457E440C}"/>
            </c:ext>
          </c:extLst>
        </c:ser>
        <c:ser>
          <c:idx val="2"/>
          <c:order val="2"/>
          <c:tx>
            <c:strRef>
              <c:f>'28-10-19 '!$O$4</c:f>
              <c:strCache>
                <c:ptCount val="1"/>
                <c:pt idx="0">
                  <c:v>Gas Barrido Mínimo (Nm3/H)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'28-10-19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'28-10-19 '!$O$5:$O$28</c:f>
              <c:numCache>
                <c:formatCode>General</c:formatCode>
                <c:ptCount val="2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79-47D9-A0AB-7B00457E4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84544"/>
        <c:axId val="82686720"/>
      </c:lineChart>
      <c:catAx>
        <c:axId val="826845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2686720"/>
        <c:crosses val="autoZero"/>
        <c:auto val="1"/>
        <c:lblAlgn val="ctr"/>
        <c:lblOffset val="100"/>
        <c:noMultiLvlLbl val="0"/>
      </c:catAx>
      <c:valAx>
        <c:axId val="8268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Barrido (m3/H)</a:t>
                </a:r>
              </a:p>
              <a:p>
                <a:pPr>
                  <a:defRPr/>
                </a:pPr>
                <a:r>
                  <a:rPr lang="en-US"/>
                  <a:t>Gas Barrido (Nm3/H) 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948367526723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2684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MASA</a:t>
            </a:r>
            <a:r>
              <a:rPr lang="en-US" baseline="0"/>
              <a:t> GAS PILOTO </a:t>
            </a:r>
            <a:r>
              <a:rPr lang="en-US"/>
              <a:t>ANTORCHA EN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'28-10-19 '!$I$4</c:f>
              <c:strCache>
                <c:ptCount val="1"/>
                <c:pt idx="0">
                  <c:v>Masa Gas Piloto (kg/H)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'28-10-19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'28-10-19 '!$I$5:$I$28</c:f>
              <c:numCache>
                <c:formatCode>0.00</c:formatCode>
                <c:ptCount val="24"/>
                <c:pt idx="0">
                  <c:v>8.8539999999999992</c:v>
                </c:pt>
                <c:pt idx="1">
                  <c:v>9.0440000000038712</c:v>
                </c:pt>
                <c:pt idx="2">
                  <c:v>9.1960000000002768</c:v>
                </c:pt>
                <c:pt idx="3">
                  <c:v>8.9679999999952997</c:v>
                </c:pt>
                <c:pt idx="4">
                  <c:v>9.1199999999986172</c:v>
                </c:pt>
                <c:pt idx="5">
                  <c:v>9.0060000000030414</c:v>
                </c:pt>
                <c:pt idx="6">
                  <c:v>8.8539999999997239</c:v>
                </c:pt>
                <c:pt idx="7">
                  <c:v>9.0440000000038712</c:v>
                </c:pt>
                <c:pt idx="8">
                  <c:v>8.7779999999980642</c:v>
                </c:pt>
                <c:pt idx="9">
                  <c:v>9.5760000000016579</c:v>
                </c:pt>
                <c:pt idx="10">
                  <c:v>8.4359999999975113</c:v>
                </c:pt>
                <c:pt idx="11">
                  <c:v>9.4239999999983404</c:v>
                </c:pt>
                <c:pt idx="12">
                  <c:v>8.4360000000044231</c:v>
                </c:pt>
                <c:pt idx="13">
                  <c:v>9.157999999999447</c:v>
                </c:pt>
                <c:pt idx="14">
                  <c:v>9.6519999999964057</c:v>
                </c:pt>
                <c:pt idx="15">
                  <c:v>8.8159999999988941</c:v>
                </c:pt>
                <c:pt idx="16">
                  <c:v>8.8539999999997239</c:v>
                </c:pt>
                <c:pt idx="17">
                  <c:v>9.157999999999447</c:v>
                </c:pt>
                <c:pt idx="18">
                  <c:v>9.0440000000038712</c:v>
                </c:pt>
                <c:pt idx="19">
                  <c:v>9.0819999999977874</c:v>
                </c:pt>
                <c:pt idx="20">
                  <c:v>8.9300000000013817</c:v>
                </c:pt>
                <c:pt idx="21">
                  <c:v>9.1199999999986172</c:v>
                </c:pt>
                <c:pt idx="22">
                  <c:v>8.9680000000022115</c:v>
                </c:pt>
                <c:pt idx="23">
                  <c:v>8.9680000000022115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B4-4080-A43F-921F77DB604D}"/>
            </c:ext>
          </c:extLst>
        </c:ser>
        <c:ser>
          <c:idx val="1"/>
          <c:order val="1"/>
          <c:tx>
            <c:strRef>
              <c:f>'28-10-19 '!$P$4</c:f>
              <c:strCache>
                <c:ptCount val="1"/>
                <c:pt idx="0">
                  <c:v>Masa mínima 
gas piloto (Kg/H)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'28-10-19 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'28-10-19 '!$P$5:$P$28</c:f>
              <c:numCache>
                <c:formatCode>General</c:formatCode>
                <c:ptCount val="24"/>
                <c:pt idx="0">
                  <c:v>5.7</c:v>
                </c:pt>
                <c:pt idx="1">
                  <c:v>5.7</c:v>
                </c:pt>
                <c:pt idx="2">
                  <c:v>5.7</c:v>
                </c:pt>
                <c:pt idx="3">
                  <c:v>5.7</c:v>
                </c:pt>
                <c:pt idx="4">
                  <c:v>5.7</c:v>
                </c:pt>
                <c:pt idx="5">
                  <c:v>5.7</c:v>
                </c:pt>
                <c:pt idx="6">
                  <c:v>5.7</c:v>
                </c:pt>
                <c:pt idx="7">
                  <c:v>5.7</c:v>
                </c:pt>
                <c:pt idx="8">
                  <c:v>5.7</c:v>
                </c:pt>
                <c:pt idx="9">
                  <c:v>5.7</c:v>
                </c:pt>
                <c:pt idx="10">
                  <c:v>5.7</c:v>
                </c:pt>
                <c:pt idx="11">
                  <c:v>5.7</c:v>
                </c:pt>
                <c:pt idx="12">
                  <c:v>5.7</c:v>
                </c:pt>
                <c:pt idx="13">
                  <c:v>5.7</c:v>
                </c:pt>
                <c:pt idx="14">
                  <c:v>5.7</c:v>
                </c:pt>
                <c:pt idx="15">
                  <c:v>5.7</c:v>
                </c:pt>
                <c:pt idx="16">
                  <c:v>5.7</c:v>
                </c:pt>
                <c:pt idx="17">
                  <c:v>5.7</c:v>
                </c:pt>
                <c:pt idx="18">
                  <c:v>5.7</c:v>
                </c:pt>
                <c:pt idx="19">
                  <c:v>5.7</c:v>
                </c:pt>
                <c:pt idx="20">
                  <c:v>5.7</c:v>
                </c:pt>
                <c:pt idx="21">
                  <c:v>5.7</c:v>
                </c:pt>
                <c:pt idx="22">
                  <c:v>5.7</c:v>
                </c:pt>
                <c:pt idx="23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4-4080-A43F-921F77DB6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99776"/>
        <c:axId val="82701696"/>
      </c:lineChart>
      <c:catAx>
        <c:axId val="826997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2701696"/>
        <c:crosses val="autoZero"/>
        <c:auto val="1"/>
        <c:lblAlgn val="ctr"/>
        <c:lblOffset val="100"/>
        <c:noMultiLvlLbl val="0"/>
      </c:catAx>
      <c:valAx>
        <c:axId val="8270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  <a:p>
                <a:pPr>
                  <a:defRPr/>
                </a:pPr>
                <a:r>
                  <a:rPr lang="en-US"/>
                  <a:t>Masa Gas Piloto (Kg/H) 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948367526723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269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GAS BARRIDO ANTORCHA EN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'27-12-19'!$C$4</c:f>
              <c:strCache>
                <c:ptCount val="1"/>
                <c:pt idx="0">
                  <c:v>Gas Barrido OP (M3/H)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'27-12-19'!$A$5:$A$28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'27-12-19'!$C$5:$C$28</c:f>
              <c:numCache>
                <c:formatCode>0.00</c:formatCode>
                <c:ptCount val="24"/>
                <c:pt idx="0">
                  <c:v>0.75</c:v>
                </c:pt>
                <c:pt idx="1">
                  <c:v>0.76999999999679858</c:v>
                </c:pt>
                <c:pt idx="2">
                  <c:v>0.75</c:v>
                </c:pt>
                <c:pt idx="3">
                  <c:v>0.75</c:v>
                </c:pt>
                <c:pt idx="4">
                  <c:v>0.77000000000407454</c:v>
                </c:pt>
                <c:pt idx="5">
                  <c:v>0.73999999999796273</c:v>
                </c:pt>
                <c:pt idx="6">
                  <c:v>0.73999999999796273</c:v>
                </c:pt>
                <c:pt idx="7">
                  <c:v>0.77999999999883585</c:v>
                </c:pt>
                <c:pt idx="8">
                  <c:v>0.77000000000407454</c:v>
                </c:pt>
                <c:pt idx="9">
                  <c:v>0.77999999999883585</c:v>
                </c:pt>
                <c:pt idx="10">
                  <c:v>0.73999999999796273</c:v>
                </c:pt>
                <c:pt idx="11">
                  <c:v>0.77999999999883585</c:v>
                </c:pt>
                <c:pt idx="12">
                  <c:v>0.76000000000203727</c:v>
                </c:pt>
                <c:pt idx="13">
                  <c:v>0.79000000000087311</c:v>
                </c:pt>
                <c:pt idx="14">
                  <c:v>0.75</c:v>
                </c:pt>
                <c:pt idx="15">
                  <c:v>0.77999999999883585</c:v>
                </c:pt>
                <c:pt idx="16">
                  <c:v>0.73999999999796273</c:v>
                </c:pt>
                <c:pt idx="17">
                  <c:v>0.73000000000320142</c:v>
                </c:pt>
                <c:pt idx="18">
                  <c:v>0.79000000000087311</c:v>
                </c:pt>
                <c:pt idx="19">
                  <c:v>0.76000000000203727</c:v>
                </c:pt>
                <c:pt idx="20">
                  <c:v>0.76999999999679858</c:v>
                </c:pt>
                <c:pt idx="21">
                  <c:v>0.73999999999796273</c:v>
                </c:pt>
                <c:pt idx="22">
                  <c:v>0.75</c:v>
                </c:pt>
                <c:pt idx="23">
                  <c:v>0.73000000000320142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17-45AC-8476-7B5B901D0BC4}"/>
            </c:ext>
          </c:extLst>
        </c:ser>
        <c:ser>
          <c:idx val="1"/>
          <c:order val="1"/>
          <c:tx>
            <c:strRef>
              <c:f>'27-12-19'!$D$4</c:f>
              <c:strCache>
                <c:ptCount val="1"/>
                <c:pt idx="0">
                  <c:v>Gas Barrido (Nm3/H)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'27-12-19'!$D$5:$D$28</c:f>
              <c:numCache>
                <c:formatCode>0.00</c:formatCode>
                <c:ptCount val="24"/>
                <c:pt idx="0">
                  <c:v>0.73827782923163976</c:v>
                </c:pt>
                <c:pt idx="1">
                  <c:v>0.75264898173580508</c:v>
                </c:pt>
                <c:pt idx="2">
                  <c:v>0.73309965753792317</c:v>
                </c:pt>
                <c:pt idx="3">
                  <c:v>0.73827782923163976</c:v>
                </c:pt>
                <c:pt idx="4">
                  <c:v>0.75264898174291706</c:v>
                </c:pt>
                <c:pt idx="5">
                  <c:v>0.72332499543542605</c:v>
                </c:pt>
                <c:pt idx="6">
                  <c:v>0.72332499543542605</c:v>
                </c:pt>
                <c:pt idx="7">
                  <c:v>0.75187654172744878</c:v>
                </c:pt>
                <c:pt idx="8">
                  <c:v>0.7422370988898247</c:v>
                </c:pt>
                <c:pt idx="9">
                  <c:v>0.75187654172744878</c:v>
                </c:pt>
                <c:pt idx="10">
                  <c:v>0.71331877035591129</c:v>
                </c:pt>
                <c:pt idx="11">
                  <c:v>0.74928520434427648</c:v>
                </c:pt>
                <c:pt idx="12">
                  <c:v>0.73007276321029047</c:v>
                </c:pt>
                <c:pt idx="13">
                  <c:v>0.75112518143960039</c:v>
                </c:pt>
                <c:pt idx="14">
                  <c:v>0.71309352668237691</c:v>
                </c:pt>
                <c:pt idx="15">
                  <c:v>0.74161726774856496</c:v>
                </c:pt>
                <c:pt idx="16">
                  <c:v>0.70358561299134148</c:v>
                </c:pt>
                <c:pt idx="17">
                  <c:v>0.69407769930722396</c:v>
                </c:pt>
                <c:pt idx="18">
                  <c:v>0.75112518143960039</c:v>
                </c:pt>
                <c:pt idx="19">
                  <c:v>0.72260144037341223</c:v>
                </c:pt>
                <c:pt idx="20">
                  <c:v>0.73967898377378882</c:v>
                </c:pt>
                <c:pt idx="21">
                  <c:v>0.71086032206931504</c:v>
                </c:pt>
                <c:pt idx="22">
                  <c:v>0.72046654263980281</c:v>
                </c:pt>
                <c:pt idx="23">
                  <c:v>0.70125410150581668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17-45AC-8476-7B5B901D0BC4}"/>
            </c:ext>
          </c:extLst>
        </c:ser>
        <c:ser>
          <c:idx val="2"/>
          <c:order val="2"/>
          <c:tx>
            <c:strRef>
              <c:f>'27-12-19'!$O$4</c:f>
              <c:strCache>
                <c:ptCount val="1"/>
                <c:pt idx="0">
                  <c:v>Gas Barrido Mínimo (Nm3/H)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'27-12-19'!$O$5:$O$28</c:f>
              <c:numCache>
                <c:formatCode>General</c:formatCode>
                <c:ptCount val="2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17-45AC-8476-7B5B901D0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092800"/>
        <c:axId val="86103168"/>
      </c:lineChart>
      <c:catAx>
        <c:axId val="8609280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6103168"/>
        <c:crosses val="autoZero"/>
        <c:auto val="1"/>
        <c:lblAlgn val="ctr"/>
        <c:lblOffset val="100"/>
        <c:noMultiLvlLbl val="0"/>
      </c:catAx>
      <c:valAx>
        <c:axId val="861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Gas Barrido (m3/H)</a:t>
                </a:r>
              </a:p>
              <a:p>
                <a:pPr>
                  <a:defRPr/>
                </a:pPr>
                <a:r>
                  <a:rPr lang="en-US"/>
                  <a:t>Gas Barrido (Nm3/H) 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948367526723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609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MASA</a:t>
            </a:r>
            <a:r>
              <a:rPr lang="en-US" baseline="0"/>
              <a:t> GAS PILOTO </a:t>
            </a:r>
            <a:r>
              <a:rPr lang="en-US"/>
              <a:t>ANTORCHA EN SERVICIO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'27-12-19'!$I$4</c:f>
              <c:strCache>
                <c:ptCount val="1"/>
                <c:pt idx="0">
                  <c:v>Masa Gas Piloto (kg/H)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'27-12-19'!$A$5:$A$28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'27-12-19'!$I$5:$I$28</c:f>
              <c:numCache>
                <c:formatCode>0.00</c:formatCode>
                <c:ptCount val="24"/>
                <c:pt idx="0">
                  <c:v>9.0820000000000007</c:v>
                </c:pt>
                <c:pt idx="1">
                  <c:v>9.4619999999991702</c:v>
                </c:pt>
                <c:pt idx="2">
                  <c:v>8.7400000000041462</c:v>
                </c:pt>
                <c:pt idx="3">
                  <c:v>8.9679999999952997</c:v>
                </c:pt>
                <c:pt idx="4">
                  <c:v>9.5380000000008298</c:v>
                </c:pt>
                <c:pt idx="5">
                  <c:v>9.1960000000002768</c:v>
                </c:pt>
                <c:pt idx="6">
                  <c:v>8.0940000000038701</c:v>
                </c:pt>
                <c:pt idx="7">
                  <c:v>9.1199999999986172</c:v>
                </c:pt>
                <c:pt idx="8">
                  <c:v>8.9300000000013817</c:v>
                </c:pt>
                <c:pt idx="9">
                  <c:v>8.5879999999939169</c:v>
                </c:pt>
                <c:pt idx="10">
                  <c:v>9.120000000005529</c:v>
                </c:pt>
                <c:pt idx="11">
                  <c:v>9.4619999999991702</c:v>
                </c:pt>
                <c:pt idx="12">
                  <c:v>9.2719999999950229</c:v>
                </c:pt>
                <c:pt idx="13">
                  <c:v>9.3100000000027645</c:v>
                </c:pt>
                <c:pt idx="14">
                  <c:v>8.5880000000008287</c:v>
                </c:pt>
                <c:pt idx="15">
                  <c:v>8.8159999999988941</c:v>
                </c:pt>
                <c:pt idx="16">
                  <c:v>9.3480000000035943</c:v>
                </c:pt>
                <c:pt idx="17">
                  <c:v>8.8539999999997239</c:v>
                </c:pt>
                <c:pt idx="18">
                  <c:v>8.5119999999991709</c:v>
                </c:pt>
                <c:pt idx="19">
                  <c:v>9.1199999999986172</c:v>
                </c:pt>
                <c:pt idx="20">
                  <c:v>9.3479999999966825</c:v>
                </c:pt>
                <c:pt idx="21">
                  <c:v>9.157999999999447</c:v>
                </c:pt>
                <c:pt idx="22">
                  <c:v>8.8540000000066357</c:v>
                </c:pt>
                <c:pt idx="23">
                  <c:v>9.0820000000000007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83-441C-AF28-B4FB73B93972}"/>
            </c:ext>
          </c:extLst>
        </c:ser>
        <c:ser>
          <c:idx val="1"/>
          <c:order val="1"/>
          <c:tx>
            <c:strRef>
              <c:f>'27-12-19'!$P$4</c:f>
              <c:strCache>
                <c:ptCount val="1"/>
                <c:pt idx="0">
                  <c:v>Masa mínima 
gas piloto (Kg/H)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'27-12-19'!$P$5:$P$28</c:f>
              <c:numCache>
                <c:formatCode>General</c:formatCode>
                <c:ptCount val="24"/>
                <c:pt idx="0">
                  <c:v>5.7</c:v>
                </c:pt>
                <c:pt idx="1">
                  <c:v>5.7</c:v>
                </c:pt>
                <c:pt idx="2">
                  <c:v>5.7</c:v>
                </c:pt>
                <c:pt idx="3">
                  <c:v>5.7</c:v>
                </c:pt>
                <c:pt idx="4">
                  <c:v>5.7</c:v>
                </c:pt>
                <c:pt idx="5">
                  <c:v>5.7</c:v>
                </c:pt>
                <c:pt idx="6">
                  <c:v>5.7</c:v>
                </c:pt>
                <c:pt idx="7">
                  <c:v>5.7</c:v>
                </c:pt>
                <c:pt idx="8">
                  <c:v>5.7</c:v>
                </c:pt>
                <c:pt idx="9">
                  <c:v>5.7</c:v>
                </c:pt>
                <c:pt idx="10">
                  <c:v>5.7</c:v>
                </c:pt>
                <c:pt idx="11">
                  <c:v>5.7</c:v>
                </c:pt>
                <c:pt idx="12">
                  <c:v>5.7</c:v>
                </c:pt>
                <c:pt idx="13">
                  <c:v>5.7</c:v>
                </c:pt>
                <c:pt idx="14">
                  <c:v>5.7</c:v>
                </c:pt>
                <c:pt idx="15">
                  <c:v>5.7</c:v>
                </c:pt>
                <c:pt idx="16">
                  <c:v>5.7</c:v>
                </c:pt>
                <c:pt idx="17">
                  <c:v>5.7</c:v>
                </c:pt>
                <c:pt idx="18">
                  <c:v>5.7</c:v>
                </c:pt>
                <c:pt idx="19">
                  <c:v>5.7</c:v>
                </c:pt>
                <c:pt idx="20">
                  <c:v>5.7</c:v>
                </c:pt>
                <c:pt idx="21">
                  <c:v>5.7</c:v>
                </c:pt>
                <c:pt idx="22">
                  <c:v>5.7</c:v>
                </c:pt>
                <c:pt idx="23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83-441C-AF28-B4FB73B93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530688"/>
        <c:axId val="86532864"/>
      </c:lineChart>
      <c:catAx>
        <c:axId val="8653068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6532864"/>
        <c:crosses val="autoZero"/>
        <c:auto val="1"/>
        <c:lblAlgn val="ctr"/>
        <c:lblOffset val="100"/>
        <c:noMultiLvlLbl val="0"/>
      </c:catAx>
      <c:valAx>
        <c:axId val="8653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  <a:p>
                <a:pPr>
                  <a:defRPr/>
                </a:pPr>
                <a:r>
                  <a:rPr lang="en-US"/>
                  <a:t>Masa Gas Piloto (Kg/H) </a:t>
                </a:r>
              </a:p>
            </c:rich>
          </c:tx>
          <c:layout>
            <c:manualLayout>
              <c:xMode val="edge"/>
              <c:yMode val="edge"/>
              <c:x val="5.5555555555555558E-3"/>
              <c:y val="0.19483675267235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6530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306910</xdr:colOff>
      <xdr:row>0</xdr:row>
      <xdr:rowOff>14817</xdr:rowOff>
    </xdr:from>
    <xdr:to>
      <xdr:col>26</xdr:col>
      <xdr:colOff>155567</xdr:colOff>
      <xdr:row>12</xdr:row>
      <xdr:rowOff>183621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2153DD-DBA7-4C37-AF50-5D7C4AF38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303741</xdr:colOff>
      <xdr:row>12</xdr:row>
      <xdr:rowOff>166688</xdr:rowOff>
    </xdr:from>
    <xdr:to>
      <xdr:col>26</xdr:col>
      <xdr:colOff>195791</xdr:colOff>
      <xdr:row>26</xdr:row>
      <xdr:rowOff>182035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EB61E96-927D-4115-97CD-55251E0AE0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306910</xdr:colOff>
      <xdr:row>0</xdr:row>
      <xdr:rowOff>14817</xdr:rowOff>
    </xdr:from>
    <xdr:to>
      <xdr:col>26</xdr:col>
      <xdr:colOff>155567</xdr:colOff>
      <xdr:row>12</xdr:row>
      <xdr:rowOff>183621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668BFE5-4711-4A69-BE70-18B1AAF97A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303741</xdr:colOff>
      <xdr:row>12</xdr:row>
      <xdr:rowOff>166688</xdr:rowOff>
    </xdr:from>
    <xdr:to>
      <xdr:col>26</xdr:col>
      <xdr:colOff>195791</xdr:colOff>
      <xdr:row>26</xdr:row>
      <xdr:rowOff>182035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E798548-7034-4830-B171-B858547B2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2</xdr:row>
      <xdr:rowOff>176212</xdr:rowOff>
    </xdr:from>
    <xdr:to>
      <xdr:col>24</xdr:col>
      <xdr:colOff>19049</xdr:colOff>
      <xdr:row>15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F1822AF-71C1-4824-B6FD-5A627A081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</xdr:colOff>
      <xdr:row>15</xdr:row>
      <xdr:rowOff>0</xdr:rowOff>
    </xdr:from>
    <xdr:to>
      <xdr:col>24</xdr:col>
      <xdr:colOff>28575</xdr:colOff>
      <xdr:row>29</xdr:row>
      <xdr:rowOff>14288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B42DB0C-7F27-4386-BD44-F47FE4B974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opLeftCell="D7" zoomScale="90" zoomScaleNormal="90" workbookViewId="0">
      <selection activeCell="E6" sqref="E6"/>
    </sheetView>
  </sheetViews>
  <sheetFormatPr baseColWidth="10" defaultRowHeight="14.5" x14ac:dyDescent="0.35"/>
  <cols>
    <col min="2" max="2" width="16.1796875" customWidth="1"/>
    <col min="5" max="5" width="11.453125" style="125"/>
    <col min="7" max="7" width="15.26953125" customWidth="1"/>
    <col min="10" max="10" width="11.453125" style="79"/>
    <col min="15" max="16" width="10.453125" customWidth="1"/>
  </cols>
  <sheetData>
    <row r="1" spans="1:16" ht="15" thickBot="1" x14ac:dyDescent="0.4">
      <c r="A1" s="1"/>
      <c r="B1" s="1"/>
      <c r="C1" s="1"/>
      <c r="D1" s="2"/>
      <c r="E1" s="2"/>
      <c r="F1" s="1"/>
      <c r="G1" s="1"/>
      <c r="H1" s="1"/>
      <c r="I1" s="2"/>
      <c r="J1" s="3"/>
      <c r="K1" s="1"/>
      <c r="L1" s="4"/>
      <c r="M1" s="5"/>
      <c r="N1" s="5"/>
    </row>
    <row r="2" spans="1:16" ht="15" thickBot="1" x14ac:dyDescent="0.4">
      <c r="A2" s="6" t="s">
        <v>0</v>
      </c>
      <c r="B2" s="128">
        <v>43753</v>
      </c>
      <c r="C2" s="129"/>
      <c r="D2" s="130"/>
      <c r="E2" s="120"/>
      <c r="F2" s="131" t="s">
        <v>1</v>
      </c>
      <c r="G2" s="131"/>
      <c r="H2" s="131"/>
      <c r="I2" s="131"/>
      <c r="J2" s="131"/>
      <c r="K2" s="131"/>
      <c r="L2" s="132"/>
      <c r="M2" s="5"/>
      <c r="N2" s="5"/>
    </row>
    <row r="3" spans="1:16" ht="15" thickBot="1" x14ac:dyDescent="0.4">
      <c r="A3" s="7"/>
      <c r="B3" s="7"/>
      <c r="C3" s="7"/>
      <c r="D3" s="8"/>
      <c r="E3" s="8"/>
      <c r="F3" s="133" t="s">
        <v>2</v>
      </c>
      <c r="G3" s="133"/>
      <c r="H3" s="133"/>
      <c r="I3" s="133"/>
      <c r="J3" s="133"/>
      <c r="K3" s="133"/>
      <c r="L3" s="133"/>
      <c r="M3" s="5"/>
      <c r="N3" s="5"/>
    </row>
    <row r="4" spans="1:16" ht="71.25" customHeight="1" thickBot="1" x14ac:dyDescent="0.4">
      <c r="A4" s="9" t="s">
        <v>3</v>
      </c>
      <c r="B4" s="10" t="s">
        <v>4</v>
      </c>
      <c r="C4" s="11" t="s">
        <v>5</v>
      </c>
      <c r="D4" s="12" t="s">
        <v>6</v>
      </c>
      <c r="E4" s="11" t="s">
        <v>33</v>
      </c>
      <c r="F4" s="13" t="s">
        <v>7</v>
      </c>
      <c r="G4" s="10" t="s">
        <v>8</v>
      </c>
      <c r="H4" s="11" t="s">
        <v>9</v>
      </c>
      <c r="I4" s="12" t="s">
        <v>10</v>
      </c>
      <c r="J4" s="14" t="s">
        <v>11</v>
      </c>
      <c r="K4" s="15" t="s">
        <v>12</v>
      </c>
      <c r="L4" s="16" t="s">
        <v>13</v>
      </c>
      <c r="M4" s="17" t="s">
        <v>14</v>
      </c>
      <c r="N4" s="18" t="s">
        <v>15</v>
      </c>
      <c r="O4" s="19" t="s">
        <v>16</v>
      </c>
      <c r="P4" s="20" t="s">
        <v>17</v>
      </c>
    </row>
    <row r="5" spans="1:16" ht="15.5" x14ac:dyDescent="0.35">
      <c r="A5" s="21">
        <v>0</v>
      </c>
      <c r="B5" s="22">
        <v>34826.18</v>
      </c>
      <c r="C5" s="23">
        <v>0.64</v>
      </c>
      <c r="D5" s="24">
        <f>(N5/14.7)*C5*273.15/((M5+273.15)*1)</f>
        <v>0.5291774214392243</v>
      </c>
      <c r="E5" s="54">
        <f>C5*$L$32</f>
        <v>2.4319999999999999</v>
      </c>
      <c r="F5" s="25">
        <v>7.3</v>
      </c>
      <c r="G5" s="26">
        <v>7648.06</v>
      </c>
      <c r="H5" s="23">
        <v>2.4</v>
      </c>
      <c r="I5" s="27">
        <f t="shared" ref="I5:I28" si="0">H5*$L$32</f>
        <v>9.1199999999999992</v>
      </c>
      <c r="J5" s="28">
        <v>2.6</v>
      </c>
      <c r="K5" s="28">
        <f t="shared" ref="K5:K28" si="1">J5*14.22</f>
        <v>36.972000000000001</v>
      </c>
      <c r="L5" s="29" t="s">
        <v>18</v>
      </c>
      <c r="M5" s="30">
        <v>19</v>
      </c>
      <c r="N5" s="31">
        <v>13</v>
      </c>
      <c r="O5" s="32">
        <v>0.5</v>
      </c>
      <c r="P5" s="33">
        <v>5.7</v>
      </c>
    </row>
    <row r="6" spans="1:16" ht="15.5" x14ac:dyDescent="0.35">
      <c r="A6" s="34">
        <v>4.1666666666666664E-2</v>
      </c>
      <c r="B6" s="35">
        <v>34826.83</v>
      </c>
      <c r="C6" s="36">
        <f t="shared" ref="C6:C28" si="2">IF(B6=0," ",B6-B5)</f>
        <v>0.65000000000145519</v>
      </c>
      <c r="D6" s="37">
        <f t="shared" ref="D6:D28" si="3">(N6/14.7)*C6*273.15/((M6+273.15)*1)</f>
        <v>0.53744581865041552</v>
      </c>
      <c r="E6" s="40">
        <f t="shared" ref="E6:E28" si="4">C6*$L$32</f>
        <v>2.4700000000055296</v>
      </c>
      <c r="F6" s="38">
        <v>6.7</v>
      </c>
      <c r="G6" s="39">
        <v>7650.51</v>
      </c>
      <c r="H6" s="36">
        <f t="shared" ref="H6:H28" si="5">IF(G6=0," ",G6-G5)</f>
        <v>2.4499999999998181</v>
      </c>
      <c r="I6" s="40">
        <f>H6*$L$32</f>
        <v>9.3099999999993077</v>
      </c>
      <c r="J6" s="41">
        <v>2.6</v>
      </c>
      <c r="K6" s="41">
        <f t="shared" si="1"/>
        <v>36.972000000000001</v>
      </c>
      <c r="L6" s="42" t="s">
        <v>18</v>
      </c>
      <c r="M6" s="43">
        <v>19</v>
      </c>
      <c r="N6" s="44">
        <v>13</v>
      </c>
      <c r="O6" s="32">
        <v>0.5</v>
      </c>
      <c r="P6" s="33">
        <v>5.7</v>
      </c>
    </row>
    <row r="7" spans="1:16" ht="15.5" x14ac:dyDescent="0.35">
      <c r="A7" s="34">
        <v>8.3333333333333301E-2</v>
      </c>
      <c r="B7" s="35">
        <v>34827.46</v>
      </c>
      <c r="C7" s="36">
        <f t="shared" si="2"/>
        <v>0.62999999999738066</v>
      </c>
      <c r="D7" s="37">
        <f t="shared" si="3"/>
        <v>0.52090902422707075</v>
      </c>
      <c r="E7" s="40">
        <f t="shared" si="4"/>
        <v>2.3939999999900463</v>
      </c>
      <c r="F7" s="38">
        <v>6.7</v>
      </c>
      <c r="G7" s="39">
        <v>7652.87</v>
      </c>
      <c r="H7" s="36">
        <f>IF(G7=0," ",G7-G6)</f>
        <v>2.3599999999996726</v>
      </c>
      <c r="I7" s="40">
        <f t="shared" si="0"/>
        <v>8.9679999999987547</v>
      </c>
      <c r="J7" s="41">
        <v>2.6</v>
      </c>
      <c r="K7" s="41">
        <f t="shared" si="1"/>
        <v>36.972000000000001</v>
      </c>
      <c r="L7" s="42" t="s">
        <v>18</v>
      </c>
      <c r="M7" s="43">
        <v>19</v>
      </c>
      <c r="N7" s="44">
        <v>13</v>
      </c>
      <c r="O7" s="32">
        <v>0.5</v>
      </c>
      <c r="P7" s="33">
        <v>5.7</v>
      </c>
    </row>
    <row r="8" spans="1:16" ht="15.5" x14ac:dyDescent="0.35">
      <c r="A8" s="34">
        <v>0.125</v>
      </c>
      <c r="B8" s="35">
        <v>34828.1</v>
      </c>
      <c r="C8" s="36">
        <f t="shared" si="2"/>
        <v>0.63999999999941792</v>
      </c>
      <c r="D8" s="37">
        <f t="shared" si="3"/>
        <v>0.52917742143874313</v>
      </c>
      <c r="E8" s="40">
        <f t="shared" si="4"/>
        <v>2.4319999999977879</v>
      </c>
      <c r="F8" s="38">
        <v>6.7</v>
      </c>
      <c r="G8" s="39">
        <v>7655.28</v>
      </c>
      <c r="H8" s="36">
        <f t="shared" si="5"/>
        <v>2.4099999999998545</v>
      </c>
      <c r="I8" s="40">
        <f t="shared" si="0"/>
        <v>9.157999999999447</v>
      </c>
      <c r="J8" s="41">
        <v>2.6</v>
      </c>
      <c r="K8" s="41">
        <f t="shared" si="1"/>
        <v>36.972000000000001</v>
      </c>
      <c r="L8" s="42" t="s">
        <v>18</v>
      </c>
      <c r="M8" s="43">
        <v>19</v>
      </c>
      <c r="N8" s="44">
        <v>13</v>
      </c>
      <c r="O8" s="32">
        <v>0.5</v>
      </c>
      <c r="P8" s="33">
        <v>5.7</v>
      </c>
    </row>
    <row r="9" spans="1:16" ht="15.5" x14ac:dyDescent="0.35">
      <c r="A9" s="34">
        <v>0.16666666666666699</v>
      </c>
      <c r="B9" s="35">
        <v>34828.75</v>
      </c>
      <c r="C9" s="36">
        <f t="shared" si="2"/>
        <v>0.65000000000145519</v>
      </c>
      <c r="D9" s="37">
        <f t="shared" si="3"/>
        <v>0.53744581865041552</v>
      </c>
      <c r="E9" s="40">
        <f t="shared" si="4"/>
        <v>2.4700000000055296</v>
      </c>
      <c r="F9" s="38">
        <v>6.8</v>
      </c>
      <c r="G9" s="39">
        <v>7657.7</v>
      </c>
      <c r="H9" s="36">
        <f t="shared" si="5"/>
        <v>2.4200000000000728</v>
      </c>
      <c r="I9" s="40">
        <f t="shared" si="0"/>
        <v>9.1960000000002768</v>
      </c>
      <c r="J9" s="41">
        <v>2.6</v>
      </c>
      <c r="K9" s="41">
        <f t="shared" si="1"/>
        <v>36.972000000000001</v>
      </c>
      <c r="L9" s="42" t="s">
        <v>18</v>
      </c>
      <c r="M9" s="43">
        <v>19</v>
      </c>
      <c r="N9" s="44">
        <v>13</v>
      </c>
      <c r="O9" s="32">
        <v>0.5</v>
      </c>
      <c r="P9" s="33">
        <v>5.7</v>
      </c>
    </row>
    <row r="10" spans="1:16" ht="15.5" x14ac:dyDescent="0.35">
      <c r="A10" s="34">
        <v>0.20833333333333301</v>
      </c>
      <c r="B10" s="35">
        <v>34829.42</v>
      </c>
      <c r="C10" s="36">
        <f t="shared" si="2"/>
        <v>0.66999999999825377</v>
      </c>
      <c r="D10" s="37">
        <f t="shared" si="3"/>
        <v>0.55398261306774421</v>
      </c>
      <c r="E10" s="40">
        <f t="shared" si="4"/>
        <v>2.5459999999933642</v>
      </c>
      <c r="F10" s="38">
        <v>6.8</v>
      </c>
      <c r="G10" s="39">
        <v>7660.11</v>
      </c>
      <c r="H10" s="36">
        <f t="shared" si="5"/>
        <v>2.4099999999998545</v>
      </c>
      <c r="I10" s="40">
        <f t="shared" si="0"/>
        <v>9.157999999999447</v>
      </c>
      <c r="J10" s="41">
        <v>2.6</v>
      </c>
      <c r="K10" s="41">
        <f t="shared" si="1"/>
        <v>36.972000000000001</v>
      </c>
      <c r="L10" s="42" t="s">
        <v>18</v>
      </c>
      <c r="M10" s="43">
        <v>19</v>
      </c>
      <c r="N10" s="44">
        <v>13</v>
      </c>
      <c r="O10" s="32">
        <v>0.5</v>
      </c>
      <c r="P10" s="33">
        <v>5.7</v>
      </c>
    </row>
    <row r="11" spans="1:16" ht="15.5" x14ac:dyDescent="0.35">
      <c r="A11" s="34">
        <v>0.25</v>
      </c>
      <c r="B11" s="35">
        <v>34830.06</v>
      </c>
      <c r="C11" s="36">
        <f t="shared" si="2"/>
        <v>0.63999999999941792</v>
      </c>
      <c r="D11" s="37">
        <f t="shared" si="3"/>
        <v>0.56988337693403113</v>
      </c>
      <c r="E11" s="40">
        <f t="shared" si="4"/>
        <v>2.4319999999977879</v>
      </c>
      <c r="F11" s="38">
        <v>6.5</v>
      </c>
      <c r="G11" s="39">
        <v>7662.58</v>
      </c>
      <c r="H11" s="36">
        <f t="shared" si="5"/>
        <v>2.4700000000002547</v>
      </c>
      <c r="I11" s="40">
        <f t="shared" si="0"/>
        <v>9.3860000000009673</v>
      </c>
      <c r="J11" s="41">
        <v>2.6</v>
      </c>
      <c r="K11" s="41">
        <f t="shared" si="1"/>
        <v>36.972000000000001</v>
      </c>
      <c r="L11" s="42" t="s">
        <v>18</v>
      </c>
      <c r="M11" s="43">
        <v>19</v>
      </c>
      <c r="N11" s="44">
        <v>14</v>
      </c>
      <c r="O11" s="32">
        <v>0.5</v>
      </c>
      <c r="P11" s="33">
        <v>5.7</v>
      </c>
    </row>
    <row r="12" spans="1:16" ht="16" thickBot="1" x14ac:dyDescent="0.4">
      <c r="A12" s="34">
        <v>0.29166666666666702</v>
      </c>
      <c r="B12" s="45">
        <v>34830.71</v>
      </c>
      <c r="C12" s="46">
        <f t="shared" si="2"/>
        <v>0.65000000000145519</v>
      </c>
      <c r="D12" s="47">
        <f t="shared" si="3"/>
        <v>0.57878780470044744</v>
      </c>
      <c r="E12" s="40">
        <f t="shared" si="4"/>
        <v>2.4700000000055296</v>
      </c>
      <c r="F12" s="48">
        <v>6.5</v>
      </c>
      <c r="G12" s="49">
        <v>7665.03</v>
      </c>
      <c r="H12" s="46">
        <f t="shared" si="5"/>
        <v>2.4499999999998181</v>
      </c>
      <c r="I12" s="50">
        <f>H12*$L$32</f>
        <v>9.3099999999993077</v>
      </c>
      <c r="J12" s="51">
        <v>2.6</v>
      </c>
      <c r="K12" s="51">
        <f t="shared" si="1"/>
        <v>36.972000000000001</v>
      </c>
      <c r="L12" s="52" t="s">
        <v>18</v>
      </c>
      <c r="M12" s="53">
        <v>19</v>
      </c>
      <c r="N12" s="44">
        <v>14</v>
      </c>
      <c r="O12" s="32">
        <v>0.5</v>
      </c>
      <c r="P12" s="33">
        <v>5.7</v>
      </c>
    </row>
    <row r="13" spans="1:16" ht="16" thickBot="1" x14ac:dyDescent="0.4">
      <c r="A13" s="34">
        <v>0.33333333333333298</v>
      </c>
      <c r="B13" s="22">
        <v>34831.32</v>
      </c>
      <c r="C13" s="23">
        <f t="shared" si="2"/>
        <v>0.61000000000058208</v>
      </c>
      <c r="D13" s="24">
        <f t="shared" si="3"/>
        <v>0.50960521161651773</v>
      </c>
      <c r="E13" s="40">
        <f t="shared" si="4"/>
        <v>2.3180000000022116</v>
      </c>
      <c r="F13" s="25">
        <v>7</v>
      </c>
      <c r="G13" s="26">
        <v>7667.37</v>
      </c>
      <c r="H13" s="23">
        <f t="shared" si="5"/>
        <v>2.3400000000001455</v>
      </c>
      <c r="I13" s="27">
        <f t="shared" si="0"/>
        <v>8.8920000000005519</v>
      </c>
      <c r="J13" s="28">
        <v>2.6</v>
      </c>
      <c r="K13" s="28">
        <f t="shared" si="1"/>
        <v>36.972000000000001</v>
      </c>
      <c r="L13" s="29" t="s">
        <v>19</v>
      </c>
      <c r="M13" s="30">
        <v>16</v>
      </c>
      <c r="N13" s="31">
        <v>13</v>
      </c>
      <c r="O13" s="32">
        <v>0.5</v>
      </c>
      <c r="P13" s="33">
        <v>5.7</v>
      </c>
    </row>
    <row r="14" spans="1:16" ht="16" thickBot="1" x14ac:dyDescent="0.4">
      <c r="A14" s="34">
        <v>0.375</v>
      </c>
      <c r="B14" s="35">
        <v>34831.980000000003</v>
      </c>
      <c r="C14" s="36">
        <f t="shared" si="2"/>
        <v>0.66000000000349246</v>
      </c>
      <c r="D14" s="37">
        <f t="shared" si="3"/>
        <v>0.54947581652286392</v>
      </c>
      <c r="E14" s="40">
        <f t="shared" si="4"/>
        <v>2.5080000000132712</v>
      </c>
      <c r="F14" s="38">
        <v>7</v>
      </c>
      <c r="G14" s="39">
        <v>7669.78</v>
      </c>
      <c r="H14" s="36">
        <f t="shared" si="5"/>
        <v>2.4099999999998545</v>
      </c>
      <c r="I14" s="54">
        <f t="shared" si="0"/>
        <v>9.157999999999447</v>
      </c>
      <c r="J14" s="41">
        <v>2.6</v>
      </c>
      <c r="K14" s="41">
        <f t="shared" si="1"/>
        <v>36.972000000000001</v>
      </c>
      <c r="L14" s="29" t="s">
        <v>19</v>
      </c>
      <c r="M14" s="55">
        <v>17</v>
      </c>
      <c r="N14" s="56">
        <v>13</v>
      </c>
      <c r="O14" s="32">
        <v>0.5</v>
      </c>
      <c r="P14" s="33">
        <v>5.7</v>
      </c>
    </row>
    <row r="15" spans="1:16" ht="16" thickBot="1" x14ac:dyDescent="0.4">
      <c r="A15" s="34">
        <v>0.41666666666666702</v>
      </c>
      <c r="B15" s="35">
        <v>34832.629999999997</v>
      </c>
      <c r="C15" s="36">
        <f t="shared" si="2"/>
        <v>0.64999999999417923</v>
      </c>
      <c r="D15" s="37">
        <f t="shared" si="3"/>
        <v>0.541150425355717</v>
      </c>
      <c r="E15" s="40">
        <f t="shared" si="4"/>
        <v>2.469999999977881</v>
      </c>
      <c r="F15" s="38">
        <v>7</v>
      </c>
      <c r="G15" s="39">
        <v>7672.18</v>
      </c>
      <c r="H15" s="36">
        <f t="shared" si="5"/>
        <v>2.4000000000005457</v>
      </c>
      <c r="I15" s="40">
        <f t="shared" si="0"/>
        <v>9.120000000002074</v>
      </c>
      <c r="J15" s="41">
        <v>2.6</v>
      </c>
      <c r="K15" s="41">
        <f t="shared" si="1"/>
        <v>36.972000000000001</v>
      </c>
      <c r="L15" s="29" t="s">
        <v>19</v>
      </c>
      <c r="M15" s="43">
        <v>17</v>
      </c>
      <c r="N15" s="44">
        <v>13</v>
      </c>
      <c r="O15" s="32">
        <v>0.5</v>
      </c>
      <c r="P15" s="33">
        <v>5.7</v>
      </c>
    </row>
    <row r="16" spans="1:16" ht="16" thickBot="1" x14ac:dyDescent="0.4">
      <c r="A16" s="34">
        <v>0.45833333333333298</v>
      </c>
      <c r="B16" s="35">
        <v>34833.29</v>
      </c>
      <c r="C16" s="36">
        <f t="shared" si="2"/>
        <v>0.66000000000349246</v>
      </c>
      <c r="D16" s="37">
        <f t="shared" si="3"/>
        <v>0.54947581652286392</v>
      </c>
      <c r="E16" s="40">
        <f t="shared" si="4"/>
        <v>2.5080000000132712</v>
      </c>
      <c r="F16" s="38">
        <v>7.5</v>
      </c>
      <c r="G16" s="39">
        <v>7674.42</v>
      </c>
      <c r="H16" s="36">
        <f t="shared" si="5"/>
        <v>2.2399999999997817</v>
      </c>
      <c r="I16" s="40">
        <f t="shared" si="0"/>
        <v>8.5119999999991709</v>
      </c>
      <c r="J16" s="41">
        <v>2.6</v>
      </c>
      <c r="K16" s="41">
        <f t="shared" si="1"/>
        <v>36.972000000000001</v>
      </c>
      <c r="L16" s="29" t="s">
        <v>19</v>
      </c>
      <c r="M16" s="43">
        <v>17</v>
      </c>
      <c r="N16" s="44">
        <v>13</v>
      </c>
      <c r="O16" s="32">
        <v>0.5</v>
      </c>
      <c r="P16" s="33">
        <v>5.7</v>
      </c>
    </row>
    <row r="17" spans="1:16" ht="16" thickBot="1" x14ac:dyDescent="0.4">
      <c r="A17" s="34">
        <v>0.5</v>
      </c>
      <c r="B17" s="35">
        <v>34833.949999999997</v>
      </c>
      <c r="C17" s="36">
        <f t="shared" si="2"/>
        <v>0.6599999999962165</v>
      </c>
      <c r="D17" s="37">
        <f t="shared" si="3"/>
        <v>0.58971075292221009</v>
      </c>
      <c r="E17" s="40">
        <f t="shared" si="4"/>
        <v>2.5079999999856226</v>
      </c>
      <c r="F17" s="38">
        <v>7.7</v>
      </c>
      <c r="G17" s="39">
        <v>7676.94</v>
      </c>
      <c r="H17" s="36">
        <f t="shared" si="5"/>
        <v>2.5199999999995271</v>
      </c>
      <c r="I17" s="40">
        <f t="shared" si="0"/>
        <v>9.5759999999982028</v>
      </c>
      <c r="J17" s="41">
        <v>2.6</v>
      </c>
      <c r="K17" s="41">
        <f t="shared" si="1"/>
        <v>36.972000000000001</v>
      </c>
      <c r="L17" s="29" t="s">
        <v>19</v>
      </c>
      <c r="M17" s="43">
        <v>18</v>
      </c>
      <c r="N17" s="56">
        <v>14</v>
      </c>
      <c r="O17" s="32">
        <v>0.5</v>
      </c>
      <c r="P17" s="33">
        <v>5.7</v>
      </c>
    </row>
    <row r="18" spans="1:16" ht="16" thickBot="1" x14ac:dyDescent="0.4">
      <c r="A18" s="34">
        <v>0.54166666666666696</v>
      </c>
      <c r="B18" s="35">
        <v>34834.629999999997</v>
      </c>
      <c r="C18" s="36">
        <f t="shared" si="2"/>
        <v>0.68000000000029104</v>
      </c>
      <c r="D18" s="37">
        <f t="shared" si="3"/>
        <v>0.60758077574177771</v>
      </c>
      <c r="E18" s="40">
        <f t="shared" si="4"/>
        <v>2.5840000000011059</v>
      </c>
      <c r="F18" s="38">
        <v>7.7</v>
      </c>
      <c r="G18" s="39">
        <v>7679.35</v>
      </c>
      <c r="H18" s="36">
        <f t="shared" si="5"/>
        <v>2.410000000000764</v>
      </c>
      <c r="I18" s="40">
        <f t="shared" si="0"/>
        <v>9.158000000002902</v>
      </c>
      <c r="J18" s="41">
        <v>2.6</v>
      </c>
      <c r="K18" s="41">
        <f t="shared" si="1"/>
        <v>36.972000000000001</v>
      </c>
      <c r="L18" s="29" t="s">
        <v>19</v>
      </c>
      <c r="M18" s="43">
        <v>18</v>
      </c>
      <c r="N18" s="44">
        <v>14</v>
      </c>
      <c r="O18" s="32">
        <v>0.5</v>
      </c>
      <c r="P18" s="33">
        <v>5.7</v>
      </c>
    </row>
    <row r="19" spans="1:16" ht="16" thickBot="1" x14ac:dyDescent="0.4">
      <c r="A19" s="34">
        <v>0.58333333333333304</v>
      </c>
      <c r="B19" s="35">
        <v>34835.31</v>
      </c>
      <c r="C19" s="36">
        <f t="shared" si="2"/>
        <v>0.68000000000029104</v>
      </c>
      <c r="D19" s="37">
        <f t="shared" si="3"/>
        <v>0.60550108799321778</v>
      </c>
      <c r="E19" s="40">
        <f t="shared" si="4"/>
        <v>2.5840000000011059</v>
      </c>
      <c r="F19" s="38">
        <v>7.3</v>
      </c>
      <c r="G19" s="39">
        <v>7681.74</v>
      </c>
      <c r="H19" s="36">
        <f t="shared" si="5"/>
        <v>2.3899999999994179</v>
      </c>
      <c r="I19" s="40">
        <f>H19*$L$32</f>
        <v>9.0819999999977874</v>
      </c>
      <c r="J19" s="41">
        <v>2.6</v>
      </c>
      <c r="K19" s="41">
        <f t="shared" si="1"/>
        <v>36.972000000000001</v>
      </c>
      <c r="L19" s="29" t="s">
        <v>19</v>
      </c>
      <c r="M19" s="43">
        <v>19</v>
      </c>
      <c r="N19" s="44">
        <v>14</v>
      </c>
      <c r="O19" s="32">
        <v>0.5</v>
      </c>
      <c r="P19" s="33">
        <v>5.7</v>
      </c>
    </row>
    <row r="20" spans="1:16" ht="16" thickBot="1" x14ac:dyDescent="0.4">
      <c r="A20" s="34">
        <v>0.625</v>
      </c>
      <c r="B20" s="35">
        <v>34835.980000000003</v>
      </c>
      <c r="C20" s="36">
        <f t="shared" si="2"/>
        <v>0.67000000000552973</v>
      </c>
      <c r="D20" s="37">
        <f t="shared" si="3"/>
        <v>0.59659666023328017</v>
      </c>
      <c r="E20" s="40">
        <f t="shared" si="4"/>
        <v>2.5460000000210128</v>
      </c>
      <c r="F20" s="38">
        <v>7</v>
      </c>
      <c r="G20" s="39">
        <v>7684.14</v>
      </c>
      <c r="H20" s="36">
        <f t="shared" si="5"/>
        <v>2.4000000000005457</v>
      </c>
      <c r="I20" s="40">
        <f t="shared" si="0"/>
        <v>9.120000000002074</v>
      </c>
      <c r="J20" s="41">
        <v>2.6</v>
      </c>
      <c r="K20" s="41">
        <f t="shared" si="1"/>
        <v>36.972000000000001</v>
      </c>
      <c r="L20" s="29" t="s">
        <v>19</v>
      </c>
      <c r="M20" s="43">
        <v>19</v>
      </c>
      <c r="N20" s="44">
        <v>14</v>
      </c>
      <c r="O20" s="32">
        <v>0.5</v>
      </c>
      <c r="P20" s="33">
        <v>5.7</v>
      </c>
    </row>
    <row r="21" spans="1:16" ht="16" thickBot="1" x14ac:dyDescent="0.4">
      <c r="A21" s="34">
        <v>0.66666666666666696</v>
      </c>
      <c r="B21" s="35">
        <v>34836.660000000003</v>
      </c>
      <c r="C21" s="36">
        <f t="shared" si="2"/>
        <v>0.68000000000029104</v>
      </c>
      <c r="D21" s="37">
        <f t="shared" si="3"/>
        <v>0.60550108799321778</v>
      </c>
      <c r="E21" s="40">
        <f t="shared" si="4"/>
        <v>2.5840000000011059</v>
      </c>
      <c r="F21" s="38">
        <v>7</v>
      </c>
      <c r="G21" s="39">
        <v>7686.56</v>
      </c>
      <c r="H21" s="36">
        <f t="shared" si="5"/>
        <v>2.4200000000000728</v>
      </c>
      <c r="I21" s="40">
        <f t="shared" si="0"/>
        <v>9.1960000000002768</v>
      </c>
      <c r="J21" s="41">
        <v>2.6</v>
      </c>
      <c r="K21" s="41">
        <f t="shared" si="1"/>
        <v>36.972000000000001</v>
      </c>
      <c r="L21" s="29" t="s">
        <v>19</v>
      </c>
      <c r="M21" s="43">
        <v>19</v>
      </c>
      <c r="N21" s="44">
        <v>14</v>
      </c>
      <c r="O21" s="32">
        <v>0.5</v>
      </c>
      <c r="P21" s="33">
        <v>5.7</v>
      </c>
    </row>
    <row r="22" spans="1:16" ht="16" thickBot="1" x14ac:dyDescent="0.4">
      <c r="A22" s="34">
        <v>0.70833333333333304</v>
      </c>
      <c r="B22" s="35">
        <v>34837.35</v>
      </c>
      <c r="C22" s="36">
        <f t="shared" si="2"/>
        <v>0.68999999999505235</v>
      </c>
      <c r="D22" s="37">
        <f t="shared" si="3"/>
        <v>0.61440551575315538</v>
      </c>
      <c r="E22" s="40">
        <f t="shared" si="4"/>
        <v>2.6219999999811989</v>
      </c>
      <c r="F22" s="38">
        <v>7</v>
      </c>
      <c r="G22" s="39">
        <v>7688.96</v>
      </c>
      <c r="H22" s="36">
        <f t="shared" si="5"/>
        <v>2.3999999999996362</v>
      </c>
      <c r="I22" s="40">
        <f t="shared" si="0"/>
        <v>9.1199999999986172</v>
      </c>
      <c r="J22" s="41">
        <v>2.6</v>
      </c>
      <c r="K22" s="41">
        <f t="shared" si="1"/>
        <v>36.972000000000001</v>
      </c>
      <c r="L22" s="29" t="s">
        <v>19</v>
      </c>
      <c r="M22" s="43">
        <v>19</v>
      </c>
      <c r="N22" s="44">
        <v>14</v>
      </c>
      <c r="O22" s="32">
        <v>0.5</v>
      </c>
      <c r="P22" s="33">
        <v>5.7</v>
      </c>
    </row>
    <row r="23" spans="1:16" ht="16" thickBot="1" x14ac:dyDescent="0.4">
      <c r="A23" s="34">
        <v>0.75</v>
      </c>
      <c r="B23" s="35">
        <v>34838.050000000003</v>
      </c>
      <c r="C23" s="36">
        <f t="shared" si="2"/>
        <v>0.70000000000436557</v>
      </c>
      <c r="D23" s="37">
        <f t="shared" si="3"/>
        <v>0.62330994352605062</v>
      </c>
      <c r="E23" s="40">
        <f t="shared" si="4"/>
        <v>2.6600000000165891</v>
      </c>
      <c r="F23" s="38">
        <v>7</v>
      </c>
      <c r="G23" s="39">
        <v>7691.37</v>
      </c>
      <c r="H23" s="36">
        <f t="shared" si="5"/>
        <v>2.4099999999998545</v>
      </c>
      <c r="I23" s="40">
        <f t="shared" si="0"/>
        <v>9.157999999999447</v>
      </c>
      <c r="J23" s="41">
        <v>2.6</v>
      </c>
      <c r="K23" s="41">
        <f t="shared" si="1"/>
        <v>36.972000000000001</v>
      </c>
      <c r="L23" s="29" t="s">
        <v>19</v>
      </c>
      <c r="M23" s="43">
        <v>19</v>
      </c>
      <c r="N23" s="44">
        <v>14</v>
      </c>
      <c r="O23" s="32">
        <v>0.5</v>
      </c>
      <c r="P23" s="33">
        <v>5.7</v>
      </c>
    </row>
    <row r="24" spans="1:16" ht="16" thickBot="1" x14ac:dyDescent="0.4">
      <c r="A24" s="34">
        <v>0.79166666666666696</v>
      </c>
      <c r="B24" s="45">
        <v>34838.71</v>
      </c>
      <c r="C24" s="46">
        <f t="shared" si="2"/>
        <v>0.6599999999962165</v>
      </c>
      <c r="D24" s="47">
        <f t="shared" si="3"/>
        <v>0.58769223246038504</v>
      </c>
      <c r="E24" s="40">
        <f t="shared" si="4"/>
        <v>2.5079999999856226</v>
      </c>
      <c r="F24" s="38">
        <v>7</v>
      </c>
      <c r="G24" s="49">
        <v>7693.77</v>
      </c>
      <c r="H24" s="46">
        <f t="shared" si="5"/>
        <v>2.4000000000005457</v>
      </c>
      <c r="I24" s="57">
        <f t="shared" si="0"/>
        <v>9.120000000002074</v>
      </c>
      <c r="J24" s="41">
        <v>2.6</v>
      </c>
      <c r="K24" s="51">
        <f t="shared" si="1"/>
        <v>36.972000000000001</v>
      </c>
      <c r="L24" s="29" t="s">
        <v>19</v>
      </c>
      <c r="M24" s="58">
        <v>19</v>
      </c>
      <c r="N24" s="59">
        <v>14</v>
      </c>
      <c r="O24" s="32">
        <v>0.5</v>
      </c>
      <c r="P24" s="33">
        <v>5.7</v>
      </c>
    </row>
    <row r="25" spans="1:16" ht="15.5" x14ac:dyDescent="0.35">
      <c r="A25" s="34">
        <v>0.83333333333333304</v>
      </c>
      <c r="B25" s="22">
        <v>34839.360000000001</v>
      </c>
      <c r="C25" s="23">
        <f t="shared" si="2"/>
        <v>0.65000000000145519</v>
      </c>
      <c r="D25" s="60">
        <f t="shared" si="3"/>
        <v>0.53744581865041552</v>
      </c>
      <c r="E25" s="40">
        <f t="shared" si="4"/>
        <v>2.4700000000055296</v>
      </c>
      <c r="F25" s="25">
        <v>7</v>
      </c>
      <c r="G25" s="26">
        <v>7696.05</v>
      </c>
      <c r="H25" s="23">
        <f t="shared" si="5"/>
        <v>2.2799999999997453</v>
      </c>
      <c r="I25" s="27">
        <f t="shared" si="0"/>
        <v>8.6639999999990316</v>
      </c>
      <c r="J25" s="28">
        <v>2.5</v>
      </c>
      <c r="K25" s="28">
        <f t="shared" si="1"/>
        <v>35.550000000000004</v>
      </c>
      <c r="L25" s="29" t="s">
        <v>18</v>
      </c>
      <c r="M25" s="30">
        <v>19</v>
      </c>
      <c r="N25" s="31">
        <v>13</v>
      </c>
      <c r="O25" s="32">
        <v>0.5</v>
      </c>
      <c r="P25" s="33">
        <v>5.7</v>
      </c>
    </row>
    <row r="26" spans="1:16" ht="15.5" x14ac:dyDescent="0.35">
      <c r="A26" s="34">
        <v>0.875</v>
      </c>
      <c r="B26" s="35">
        <v>34840.03</v>
      </c>
      <c r="C26" s="36">
        <f t="shared" si="2"/>
        <v>0.66999999999825377</v>
      </c>
      <c r="D26" s="37">
        <f t="shared" si="3"/>
        <v>0.55398261306774421</v>
      </c>
      <c r="E26" s="40">
        <f t="shared" si="4"/>
        <v>2.5459999999933642</v>
      </c>
      <c r="F26" s="38">
        <v>6.9</v>
      </c>
      <c r="G26" s="39">
        <v>7698.49</v>
      </c>
      <c r="H26" s="36">
        <f t="shared" si="5"/>
        <v>2.4399999999995998</v>
      </c>
      <c r="I26" s="40">
        <f t="shared" si="0"/>
        <v>9.2719999999984797</v>
      </c>
      <c r="J26" s="41">
        <v>2.6</v>
      </c>
      <c r="K26" s="41">
        <f t="shared" si="1"/>
        <v>36.972000000000001</v>
      </c>
      <c r="L26" s="42" t="s">
        <v>18</v>
      </c>
      <c r="M26" s="43">
        <v>19</v>
      </c>
      <c r="N26" s="44">
        <v>13</v>
      </c>
      <c r="O26" s="32">
        <v>0.5</v>
      </c>
      <c r="P26" s="33">
        <v>5.7</v>
      </c>
    </row>
    <row r="27" spans="1:16" ht="15.5" x14ac:dyDescent="0.35">
      <c r="A27" s="34">
        <v>0.91666666666666696</v>
      </c>
      <c r="B27" s="35">
        <v>34840.660000000003</v>
      </c>
      <c r="C27" s="36">
        <f t="shared" si="2"/>
        <v>0.63000000000465661</v>
      </c>
      <c r="D27" s="37">
        <f t="shared" si="3"/>
        <v>0.52090902423308671</v>
      </c>
      <c r="E27" s="40">
        <f t="shared" si="4"/>
        <v>2.3940000000176949</v>
      </c>
      <c r="F27" s="38">
        <v>7.2</v>
      </c>
      <c r="G27" s="39">
        <v>7700.88</v>
      </c>
      <c r="H27" s="36">
        <f t="shared" si="5"/>
        <v>2.3900000000003274</v>
      </c>
      <c r="I27" s="40">
        <f t="shared" si="0"/>
        <v>9.0820000000012442</v>
      </c>
      <c r="J27" s="41">
        <v>2.6</v>
      </c>
      <c r="K27" s="41">
        <f t="shared" si="1"/>
        <v>36.972000000000001</v>
      </c>
      <c r="L27" s="42" t="s">
        <v>18</v>
      </c>
      <c r="M27" s="43">
        <v>19</v>
      </c>
      <c r="N27" s="44">
        <v>13</v>
      </c>
      <c r="O27" s="32">
        <v>0.5</v>
      </c>
      <c r="P27" s="33">
        <v>5.7</v>
      </c>
    </row>
    <row r="28" spans="1:16" ht="16" thickBot="1" x14ac:dyDescent="0.4">
      <c r="A28" s="61">
        <v>0.95833333333333304</v>
      </c>
      <c r="B28" s="45">
        <v>34841.339999999997</v>
      </c>
      <c r="C28" s="46">
        <f t="shared" si="2"/>
        <v>0.67999999999301508</v>
      </c>
      <c r="D28" s="47">
        <f t="shared" si="3"/>
        <v>0.56225101027340041</v>
      </c>
      <c r="E28" s="40">
        <f t="shared" si="4"/>
        <v>2.5839999999734573</v>
      </c>
      <c r="F28" s="48">
        <v>7.2</v>
      </c>
      <c r="G28" s="49">
        <v>7703.33</v>
      </c>
      <c r="H28" s="46">
        <f t="shared" si="5"/>
        <v>2.4499999999998181</v>
      </c>
      <c r="I28" s="50">
        <f t="shared" si="0"/>
        <v>9.3099999999993077</v>
      </c>
      <c r="J28" s="51">
        <v>2.6</v>
      </c>
      <c r="K28" s="51">
        <f t="shared" si="1"/>
        <v>36.972000000000001</v>
      </c>
      <c r="L28" s="52" t="s">
        <v>18</v>
      </c>
      <c r="M28" s="43">
        <v>19</v>
      </c>
      <c r="N28" s="44">
        <v>13</v>
      </c>
      <c r="O28" s="32">
        <v>0.5</v>
      </c>
      <c r="P28" s="33">
        <v>5.7</v>
      </c>
    </row>
    <row r="29" spans="1:16" x14ac:dyDescent="0.35">
      <c r="A29" s="1"/>
      <c r="B29" s="1"/>
      <c r="C29" s="1"/>
      <c r="D29" s="2"/>
      <c r="E29" s="2"/>
      <c r="F29" s="7"/>
      <c r="G29" s="1"/>
      <c r="H29" s="62"/>
      <c r="I29" s="2"/>
      <c r="J29" s="3"/>
      <c r="K29" s="1"/>
      <c r="L29" s="4"/>
      <c r="M29" s="5"/>
      <c r="N29" s="5"/>
    </row>
    <row r="30" spans="1:16" x14ac:dyDescent="0.35">
      <c r="A30" s="63" t="s">
        <v>20</v>
      </c>
      <c r="B30" s="64"/>
      <c r="C30" s="65"/>
      <c r="D30" s="66" t="s">
        <v>21</v>
      </c>
      <c r="E30" s="121"/>
      <c r="F30" s="67"/>
      <c r="G30" s="68"/>
      <c r="H30" s="68"/>
      <c r="I30" s="69"/>
      <c r="J30" s="70"/>
      <c r="K30" s="68"/>
      <c r="L30" s="71"/>
      <c r="M30" s="5"/>
      <c r="N30" s="5"/>
    </row>
    <row r="31" spans="1:16" x14ac:dyDescent="0.35">
      <c r="A31" s="65" t="s">
        <v>22</v>
      </c>
      <c r="B31" s="67"/>
      <c r="C31" s="65"/>
      <c r="D31" s="72" t="s">
        <v>23</v>
      </c>
      <c r="E31" s="121"/>
      <c r="F31" s="67"/>
      <c r="G31" s="73"/>
      <c r="H31" s="134" t="s">
        <v>24</v>
      </c>
      <c r="I31" s="134"/>
      <c r="J31" s="134"/>
      <c r="K31" s="134"/>
      <c r="L31" s="74">
        <v>2.5</v>
      </c>
      <c r="M31" s="5"/>
      <c r="N31" s="5"/>
    </row>
    <row r="32" spans="1:16" x14ac:dyDescent="0.35">
      <c r="A32" s="75" t="s">
        <v>25</v>
      </c>
      <c r="B32" s="76"/>
      <c r="C32" s="65"/>
      <c r="D32" s="77" t="s">
        <v>26</v>
      </c>
      <c r="E32" s="122"/>
      <c r="F32" s="76"/>
      <c r="G32" s="135" t="s">
        <v>27</v>
      </c>
      <c r="H32" s="136"/>
      <c r="I32" s="136"/>
      <c r="J32" s="136"/>
      <c r="K32" s="136"/>
      <c r="L32" s="71">
        <v>3.8</v>
      </c>
      <c r="M32" s="5"/>
      <c r="N32" s="5"/>
    </row>
    <row r="33" spans="4:14" x14ac:dyDescent="0.35">
      <c r="D33" s="78"/>
      <c r="E33" s="124"/>
      <c r="I33" s="78"/>
      <c r="M33" s="5"/>
      <c r="N33" s="5"/>
    </row>
  </sheetData>
  <mergeCells count="5">
    <mergeCell ref="B2:D2"/>
    <mergeCell ref="F2:L2"/>
    <mergeCell ref="F3:L3"/>
    <mergeCell ref="H31:K31"/>
    <mergeCell ref="G32:K32"/>
  </mergeCells>
  <conditionalFormatting sqref="I5:I28">
    <cfRule type="cellIs" dxfId="17" priority="2" operator="lessThanOrEqual">
      <formula>3.63</formula>
    </cfRule>
  </conditionalFormatting>
  <conditionalFormatting sqref="H5:H28">
    <cfRule type="cellIs" dxfId="16" priority="1" operator="lessThan">
      <formula>1.5</formula>
    </cfRule>
  </conditionalFormatting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3"/>
  <sheetViews>
    <sheetView topLeftCell="A10" zoomScale="90" zoomScaleNormal="90" workbookViewId="0">
      <selection activeCell="E6" sqref="E6"/>
    </sheetView>
  </sheetViews>
  <sheetFormatPr baseColWidth="10" defaultRowHeight="14.5" x14ac:dyDescent="0.35"/>
  <cols>
    <col min="2" max="2" width="16.1796875" customWidth="1"/>
    <col min="7" max="7" width="15.26953125" customWidth="1"/>
    <col min="10" max="10" width="11.453125" style="79"/>
    <col min="15" max="16" width="10.453125" customWidth="1"/>
  </cols>
  <sheetData>
    <row r="1" spans="1:16" ht="15" thickBot="1" x14ac:dyDescent="0.4">
      <c r="A1" s="1"/>
      <c r="B1" s="1"/>
      <c r="C1" s="1"/>
      <c r="D1" s="2"/>
      <c r="E1" s="2"/>
      <c r="F1" s="1"/>
      <c r="G1" s="1"/>
      <c r="H1" s="1"/>
      <c r="I1" s="2"/>
      <c r="J1" s="3"/>
      <c r="K1" s="1"/>
      <c r="L1" s="4"/>
      <c r="M1" s="5"/>
      <c r="N1" s="5"/>
    </row>
    <row r="2" spans="1:16" ht="15" thickBot="1" x14ac:dyDescent="0.4">
      <c r="A2" s="6" t="s">
        <v>0</v>
      </c>
      <c r="B2" s="128">
        <v>43766</v>
      </c>
      <c r="C2" s="129"/>
      <c r="D2" s="130"/>
      <c r="E2" s="120"/>
      <c r="F2" s="131" t="s">
        <v>1</v>
      </c>
      <c r="G2" s="131"/>
      <c r="H2" s="131"/>
      <c r="I2" s="131"/>
      <c r="J2" s="131"/>
      <c r="K2" s="131"/>
      <c r="L2" s="132"/>
      <c r="M2" s="5"/>
      <c r="N2" s="5"/>
    </row>
    <row r="3" spans="1:16" ht="15" thickBot="1" x14ac:dyDescent="0.4">
      <c r="A3" s="7"/>
      <c r="B3" s="7"/>
      <c r="C3" s="7"/>
      <c r="D3" s="8"/>
      <c r="E3" s="8"/>
      <c r="F3" s="133" t="s">
        <v>2</v>
      </c>
      <c r="G3" s="133"/>
      <c r="H3" s="133"/>
      <c r="I3" s="133"/>
      <c r="J3" s="133"/>
      <c r="K3" s="133"/>
      <c r="L3" s="133"/>
      <c r="M3" s="5"/>
      <c r="N3" s="5"/>
    </row>
    <row r="4" spans="1:16" ht="71.25" customHeight="1" thickBot="1" x14ac:dyDescent="0.4">
      <c r="A4" s="9" t="s">
        <v>3</v>
      </c>
      <c r="B4" s="10" t="s">
        <v>4</v>
      </c>
      <c r="C4" s="11" t="s">
        <v>5</v>
      </c>
      <c r="D4" s="12" t="s">
        <v>6</v>
      </c>
      <c r="E4" s="11" t="s">
        <v>33</v>
      </c>
      <c r="F4" s="13" t="s">
        <v>7</v>
      </c>
      <c r="G4" s="10" t="s">
        <v>8</v>
      </c>
      <c r="H4" s="11" t="s">
        <v>9</v>
      </c>
      <c r="I4" s="12" t="s">
        <v>10</v>
      </c>
      <c r="J4" s="14" t="s">
        <v>11</v>
      </c>
      <c r="K4" s="15" t="s">
        <v>12</v>
      </c>
      <c r="L4" s="16" t="s">
        <v>13</v>
      </c>
      <c r="M4" s="17" t="s">
        <v>14</v>
      </c>
      <c r="N4" s="18" t="s">
        <v>15</v>
      </c>
      <c r="O4" s="19" t="s">
        <v>16</v>
      </c>
      <c r="P4" s="20" t="s">
        <v>17</v>
      </c>
    </row>
    <row r="5" spans="1:16" ht="15.5" x14ac:dyDescent="0.35">
      <c r="A5" s="21">
        <v>0</v>
      </c>
      <c r="B5" s="22">
        <v>35050.980000000003</v>
      </c>
      <c r="C5" s="23">
        <v>0.69</v>
      </c>
      <c r="D5" s="24">
        <f t="shared" ref="D5:D28" si="0">(N5/14.7)*C5*273.15/((M5+273.15)*1)</f>
        <v>0.57051940748916363</v>
      </c>
      <c r="E5" s="60">
        <f>D5*$L$32</f>
        <v>2.1679737484588215</v>
      </c>
      <c r="F5" s="25">
        <v>7.3</v>
      </c>
      <c r="G5" s="26">
        <v>8391.65</v>
      </c>
      <c r="H5" s="23">
        <v>2.33</v>
      </c>
      <c r="I5" s="27">
        <f t="shared" ref="I5:I28" si="1">H5*$L$32</f>
        <v>8.8539999999999992</v>
      </c>
      <c r="J5" s="28">
        <v>2.6</v>
      </c>
      <c r="K5" s="28">
        <f t="shared" ref="K5:K28" si="2">J5*14.22</f>
        <v>36.972000000000001</v>
      </c>
      <c r="L5" s="29" t="s">
        <v>28</v>
      </c>
      <c r="M5" s="30">
        <v>19</v>
      </c>
      <c r="N5" s="31">
        <v>13</v>
      </c>
      <c r="O5" s="32">
        <v>0.5</v>
      </c>
      <c r="P5" s="33">
        <v>5.7</v>
      </c>
    </row>
    <row r="6" spans="1:16" ht="15.5" x14ac:dyDescent="0.35">
      <c r="A6" s="34">
        <v>4.1666666666666664E-2</v>
      </c>
      <c r="B6" s="35">
        <v>35051.699999999997</v>
      </c>
      <c r="C6" s="36">
        <f t="shared" ref="C6:C28" si="3">IF(B6=0," ",B6-B5)</f>
        <v>0.7199999999938882</v>
      </c>
      <c r="D6" s="37">
        <f t="shared" si="0"/>
        <v>0.59532459911407398</v>
      </c>
      <c r="E6" s="37">
        <f t="shared" ref="E6:E27" si="4">D6*$L$32</f>
        <v>2.2622334766334808</v>
      </c>
      <c r="F6" s="38">
        <v>7</v>
      </c>
      <c r="G6" s="39">
        <v>8394.0300000000007</v>
      </c>
      <c r="H6" s="36">
        <f t="shared" ref="H6:H28" si="5">IF(G6=0," ",G6-G5)</f>
        <v>2.3800000000010186</v>
      </c>
      <c r="I6" s="40">
        <f>H6*$L$32</f>
        <v>9.0440000000038712</v>
      </c>
      <c r="J6" s="41">
        <v>2.6</v>
      </c>
      <c r="K6" s="41">
        <f t="shared" si="2"/>
        <v>36.972000000000001</v>
      </c>
      <c r="L6" s="42" t="s">
        <v>28</v>
      </c>
      <c r="M6" s="43">
        <v>19</v>
      </c>
      <c r="N6" s="44">
        <v>13</v>
      </c>
      <c r="O6" s="32">
        <v>0.5</v>
      </c>
      <c r="P6" s="33">
        <v>5.7</v>
      </c>
    </row>
    <row r="7" spans="1:16" ht="15.5" x14ac:dyDescent="0.35">
      <c r="A7" s="34">
        <v>8.3333333333333301E-2</v>
      </c>
      <c r="B7" s="35">
        <v>35052.400000000001</v>
      </c>
      <c r="C7" s="36">
        <f t="shared" si="3"/>
        <v>0.70000000000436557</v>
      </c>
      <c r="D7" s="37">
        <f t="shared" si="0"/>
        <v>0.57878780470276137</v>
      </c>
      <c r="E7" s="37">
        <f t="shared" si="4"/>
        <v>2.1993936578704929</v>
      </c>
      <c r="F7" s="38">
        <v>7</v>
      </c>
      <c r="G7" s="39">
        <v>8396.4500000000007</v>
      </c>
      <c r="H7" s="36">
        <f>IF(G7=0," ",G7-G6)</f>
        <v>2.4200000000000728</v>
      </c>
      <c r="I7" s="40">
        <f t="shared" si="1"/>
        <v>9.1960000000002768</v>
      </c>
      <c r="J7" s="41">
        <v>2.6</v>
      </c>
      <c r="K7" s="41">
        <f t="shared" si="2"/>
        <v>36.972000000000001</v>
      </c>
      <c r="L7" s="42" t="s">
        <v>28</v>
      </c>
      <c r="M7" s="43">
        <v>19</v>
      </c>
      <c r="N7" s="44">
        <v>13</v>
      </c>
      <c r="O7" s="32">
        <v>0.5</v>
      </c>
      <c r="P7" s="33">
        <v>5.7</v>
      </c>
    </row>
    <row r="8" spans="1:16" ht="15.5" x14ac:dyDescent="0.35">
      <c r="A8" s="34">
        <v>0.125</v>
      </c>
      <c r="B8" s="35">
        <v>35053.11</v>
      </c>
      <c r="C8" s="36">
        <f t="shared" si="3"/>
        <v>0.70999999999912689</v>
      </c>
      <c r="D8" s="37">
        <f t="shared" si="0"/>
        <v>0.58705620190841756</v>
      </c>
      <c r="E8" s="37">
        <f t="shared" si="4"/>
        <v>2.2308135672519867</v>
      </c>
      <c r="F8" s="38">
        <v>7.3</v>
      </c>
      <c r="G8" s="39">
        <v>8398.81</v>
      </c>
      <c r="H8" s="36">
        <f t="shared" si="5"/>
        <v>2.3599999999987631</v>
      </c>
      <c r="I8" s="40">
        <f t="shared" si="1"/>
        <v>8.9679999999952997</v>
      </c>
      <c r="J8" s="41">
        <v>2.6</v>
      </c>
      <c r="K8" s="41">
        <f t="shared" si="2"/>
        <v>36.972000000000001</v>
      </c>
      <c r="L8" s="42" t="s">
        <v>28</v>
      </c>
      <c r="M8" s="43">
        <v>19</v>
      </c>
      <c r="N8" s="44">
        <v>13</v>
      </c>
      <c r="O8" s="32">
        <v>0.5</v>
      </c>
      <c r="P8" s="33">
        <v>5.7</v>
      </c>
    </row>
    <row r="9" spans="1:16" ht="15.5" x14ac:dyDescent="0.35">
      <c r="A9" s="34">
        <v>0.16666666666666699</v>
      </c>
      <c r="B9" s="35">
        <v>35053.82</v>
      </c>
      <c r="C9" s="36">
        <f t="shared" si="3"/>
        <v>0.70999999999912689</v>
      </c>
      <c r="D9" s="37">
        <f t="shared" si="0"/>
        <v>0.58705620190841756</v>
      </c>
      <c r="E9" s="37">
        <f t="shared" si="4"/>
        <v>2.2308135672519867</v>
      </c>
      <c r="F9" s="38">
        <v>7.3</v>
      </c>
      <c r="G9" s="39">
        <v>8401.2099999999991</v>
      </c>
      <c r="H9" s="36">
        <f t="shared" si="5"/>
        <v>2.3999999999996362</v>
      </c>
      <c r="I9" s="40">
        <f t="shared" si="1"/>
        <v>9.1199999999986172</v>
      </c>
      <c r="J9" s="41">
        <v>2.6</v>
      </c>
      <c r="K9" s="41">
        <f t="shared" si="2"/>
        <v>36.972000000000001</v>
      </c>
      <c r="L9" s="42" t="s">
        <v>28</v>
      </c>
      <c r="M9" s="43">
        <v>19</v>
      </c>
      <c r="N9" s="44">
        <v>13</v>
      </c>
      <c r="O9" s="32">
        <v>0.5</v>
      </c>
      <c r="P9" s="33">
        <v>5.7</v>
      </c>
    </row>
    <row r="10" spans="1:16" ht="15.5" x14ac:dyDescent="0.35">
      <c r="A10" s="34">
        <v>0.20833333333333301</v>
      </c>
      <c r="B10" s="35">
        <v>35054.51</v>
      </c>
      <c r="C10" s="36">
        <f t="shared" si="3"/>
        <v>0.69000000000232831</v>
      </c>
      <c r="D10" s="37">
        <f t="shared" si="0"/>
        <v>0.57051940749108898</v>
      </c>
      <c r="E10" s="37">
        <f t="shared" si="4"/>
        <v>2.1679737484661379</v>
      </c>
      <c r="F10" s="38">
        <v>7.3</v>
      </c>
      <c r="G10" s="39">
        <v>8403.58</v>
      </c>
      <c r="H10" s="36">
        <f t="shared" si="5"/>
        <v>2.3700000000008004</v>
      </c>
      <c r="I10" s="40">
        <f t="shared" si="1"/>
        <v>9.0060000000030414</v>
      </c>
      <c r="J10" s="41">
        <v>2.6</v>
      </c>
      <c r="K10" s="41">
        <f t="shared" si="2"/>
        <v>36.972000000000001</v>
      </c>
      <c r="L10" s="42" t="s">
        <v>28</v>
      </c>
      <c r="M10" s="43">
        <v>19</v>
      </c>
      <c r="N10" s="44">
        <v>13</v>
      </c>
      <c r="O10" s="32">
        <v>0.5</v>
      </c>
      <c r="P10" s="33">
        <v>5.7</v>
      </c>
    </row>
    <row r="11" spans="1:16" ht="15.5" x14ac:dyDescent="0.35">
      <c r="A11" s="34">
        <v>0.25</v>
      </c>
      <c r="B11" s="35">
        <v>35055.22</v>
      </c>
      <c r="C11" s="36">
        <f t="shared" si="3"/>
        <v>0.70999999999912689</v>
      </c>
      <c r="D11" s="37">
        <f t="shared" si="0"/>
        <v>0.63221437128598823</v>
      </c>
      <c r="E11" s="37">
        <f t="shared" si="4"/>
        <v>2.4024146108867552</v>
      </c>
      <c r="F11" s="38">
        <v>7.3</v>
      </c>
      <c r="G11" s="39">
        <v>8405.91</v>
      </c>
      <c r="H11" s="36">
        <f t="shared" si="5"/>
        <v>2.3299999999999272</v>
      </c>
      <c r="I11" s="40">
        <f t="shared" si="1"/>
        <v>8.8539999999997239</v>
      </c>
      <c r="J11" s="41">
        <v>2.6</v>
      </c>
      <c r="K11" s="41">
        <f t="shared" si="2"/>
        <v>36.972000000000001</v>
      </c>
      <c r="L11" s="42" t="s">
        <v>28</v>
      </c>
      <c r="M11" s="43">
        <v>19</v>
      </c>
      <c r="N11" s="44">
        <v>14</v>
      </c>
      <c r="O11" s="32">
        <v>0.5</v>
      </c>
      <c r="P11" s="33">
        <v>5.7</v>
      </c>
    </row>
    <row r="12" spans="1:16" ht="16" thickBot="1" x14ac:dyDescent="0.4">
      <c r="A12" s="34">
        <v>0.29166666666666702</v>
      </c>
      <c r="B12" s="45">
        <v>35055.93</v>
      </c>
      <c r="C12" s="46">
        <f t="shared" si="3"/>
        <v>0.70999999999912689</v>
      </c>
      <c r="D12" s="47">
        <f t="shared" si="0"/>
        <v>0.63221437128598823</v>
      </c>
      <c r="E12" s="37">
        <f t="shared" si="4"/>
        <v>2.4024146108867552</v>
      </c>
      <c r="F12" s="48">
        <v>7.3</v>
      </c>
      <c r="G12" s="49">
        <v>8408.2900000000009</v>
      </c>
      <c r="H12" s="46">
        <f t="shared" si="5"/>
        <v>2.3800000000010186</v>
      </c>
      <c r="I12" s="50">
        <f>H12*$L$32</f>
        <v>9.0440000000038712</v>
      </c>
      <c r="J12" s="51">
        <v>2.6</v>
      </c>
      <c r="K12" s="51">
        <f t="shared" si="2"/>
        <v>36.972000000000001</v>
      </c>
      <c r="L12" s="52" t="s">
        <v>28</v>
      </c>
      <c r="M12" s="53">
        <v>19</v>
      </c>
      <c r="N12" s="44">
        <v>14</v>
      </c>
      <c r="O12" s="32">
        <v>0.5</v>
      </c>
      <c r="P12" s="33">
        <v>5.7</v>
      </c>
    </row>
    <row r="13" spans="1:16" ht="15.5" x14ac:dyDescent="0.35">
      <c r="A13" s="34">
        <v>0.33333333333333298</v>
      </c>
      <c r="B13" s="22">
        <v>35056.629999999997</v>
      </c>
      <c r="C13" s="23">
        <f t="shared" si="3"/>
        <v>0.69999999999708962</v>
      </c>
      <c r="D13" s="24">
        <f t="shared" si="0"/>
        <v>0.58479286578645728</v>
      </c>
      <c r="E13" s="37">
        <f t="shared" si="4"/>
        <v>2.2222128899885374</v>
      </c>
      <c r="F13" s="25">
        <v>7.5</v>
      </c>
      <c r="G13" s="26">
        <v>8410.6</v>
      </c>
      <c r="H13" s="23">
        <f t="shared" si="5"/>
        <v>2.3099999999994907</v>
      </c>
      <c r="I13" s="27">
        <f t="shared" si="1"/>
        <v>8.7779999999980642</v>
      </c>
      <c r="J13" s="80">
        <v>2.6</v>
      </c>
      <c r="K13" s="28">
        <f t="shared" si="2"/>
        <v>36.972000000000001</v>
      </c>
      <c r="L13" s="81" t="s">
        <v>18</v>
      </c>
      <c r="M13" s="30">
        <v>16</v>
      </c>
      <c r="N13" s="31">
        <v>13</v>
      </c>
      <c r="O13" s="32">
        <v>0.5</v>
      </c>
      <c r="P13" s="33">
        <v>5.7</v>
      </c>
    </row>
    <row r="14" spans="1:16" ht="15.5" x14ac:dyDescent="0.35">
      <c r="A14" s="34">
        <v>0.375</v>
      </c>
      <c r="B14" s="35">
        <v>35057.370000000003</v>
      </c>
      <c r="C14" s="36">
        <f t="shared" si="3"/>
        <v>0.74000000000523869</v>
      </c>
      <c r="D14" s="37">
        <f t="shared" si="0"/>
        <v>0.61607894579946387</v>
      </c>
      <c r="E14" s="37">
        <f t="shared" si="4"/>
        <v>2.3410999940379624</v>
      </c>
      <c r="F14" s="38">
        <v>6.7</v>
      </c>
      <c r="G14" s="39">
        <v>8413.1200000000008</v>
      </c>
      <c r="H14" s="36">
        <f t="shared" si="5"/>
        <v>2.5200000000004366</v>
      </c>
      <c r="I14" s="54">
        <f t="shared" si="1"/>
        <v>9.5760000000016579</v>
      </c>
      <c r="J14" s="41">
        <v>2.5</v>
      </c>
      <c r="K14" s="41">
        <f t="shared" si="2"/>
        <v>35.550000000000004</v>
      </c>
      <c r="L14" s="42" t="s">
        <v>18</v>
      </c>
      <c r="M14" s="55">
        <v>17</v>
      </c>
      <c r="N14" s="56">
        <v>13</v>
      </c>
      <c r="O14" s="32">
        <v>0.5</v>
      </c>
      <c r="P14" s="33">
        <v>5.7</v>
      </c>
    </row>
    <row r="15" spans="1:16" ht="15.5" x14ac:dyDescent="0.35">
      <c r="A15" s="34">
        <v>0.41666666666666702</v>
      </c>
      <c r="B15" s="35">
        <v>35057.94</v>
      </c>
      <c r="C15" s="36">
        <f t="shared" si="3"/>
        <v>0.56999999999970896</v>
      </c>
      <c r="D15" s="37">
        <f t="shared" si="0"/>
        <v>0.47454729608517454</v>
      </c>
      <c r="E15" s="37">
        <f t="shared" si="4"/>
        <v>1.8032797251236632</v>
      </c>
      <c r="F15" s="38">
        <v>7.1</v>
      </c>
      <c r="G15" s="39">
        <v>8415.34</v>
      </c>
      <c r="H15" s="36">
        <f t="shared" si="5"/>
        <v>2.2199999999993452</v>
      </c>
      <c r="I15" s="40">
        <f t="shared" si="1"/>
        <v>8.4359999999975113</v>
      </c>
      <c r="J15" s="82">
        <v>2.5</v>
      </c>
      <c r="K15" s="41">
        <f t="shared" si="2"/>
        <v>35.550000000000004</v>
      </c>
      <c r="L15" s="83" t="s">
        <v>18</v>
      </c>
      <c r="M15" s="43">
        <v>17</v>
      </c>
      <c r="N15" s="44">
        <v>13</v>
      </c>
      <c r="O15" s="32">
        <v>0.5</v>
      </c>
      <c r="P15" s="33">
        <v>5.7</v>
      </c>
    </row>
    <row r="16" spans="1:16" ht="15.5" x14ac:dyDescent="0.35">
      <c r="A16" s="34">
        <v>0.45833333333333298</v>
      </c>
      <c r="B16" s="35">
        <v>35058.68</v>
      </c>
      <c r="C16" s="36">
        <f t="shared" si="3"/>
        <v>0.73999999999796273</v>
      </c>
      <c r="D16" s="37">
        <f t="shared" si="0"/>
        <v>0.61607894579340639</v>
      </c>
      <c r="E16" s="37">
        <f t="shared" si="4"/>
        <v>2.341099994014944</v>
      </c>
      <c r="F16" s="38">
        <v>7.2</v>
      </c>
      <c r="G16" s="39">
        <v>8417.82</v>
      </c>
      <c r="H16" s="36">
        <f t="shared" si="5"/>
        <v>2.4799999999995634</v>
      </c>
      <c r="I16" s="40">
        <f t="shared" si="1"/>
        <v>9.4239999999983404</v>
      </c>
      <c r="J16" s="41">
        <v>2.5</v>
      </c>
      <c r="K16" s="41">
        <f t="shared" si="2"/>
        <v>35.550000000000004</v>
      </c>
      <c r="L16" s="42" t="s">
        <v>18</v>
      </c>
      <c r="M16" s="43">
        <v>17</v>
      </c>
      <c r="N16" s="44">
        <v>13</v>
      </c>
      <c r="O16" s="32">
        <v>0.5</v>
      </c>
      <c r="P16" s="33">
        <v>5.7</v>
      </c>
    </row>
    <row r="17" spans="1:16" ht="15.5" x14ac:dyDescent="0.35">
      <c r="A17" s="34">
        <v>0.5</v>
      </c>
      <c r="B17" s="35">
        <v>35059.339999999997</v>
      </c>
      <c r="C17" s="36">
        <f t="shared" si="3"/>
        <v>0.6599999999962165</v>
      </c>
      <c r="D17" s="37">
        <f t="shared" si="0"/>
        <v>0.58971075292221009</v>
      </c>
      <c r="E17" s="37">
        <f t="shared" si="4"/>
        <v>2.2409008611043983</v>
      </c>
      <c r="F17" s="38">
        <v>7.2</v>
      </c>
      <c r="G17" s="39">
        <v>8420.0400000000009</v>
      </c>
      <c r="H17" s="36">
        <f t="shared" si="5"/>
        <v>2.2200000000011642</v>
      </c>
      <c r="I17" s="40">
        <f t="shared" si="1"/>
        <v>8.4360000000044231</v>
      </c>
      <c r="J17" s="41">
        <v>2.5</v>
      </c>
      <c r="K17" s="41">
        <f t="shared" si="2"/>
        <v>35.550000000000004</v>
      </c>
      <c r="L17" s="83" t="s">
        <v>18</v>
      </c>
      <c r="M17" s="43">
        <v>18</v>
      </c>
      <c r="N17" s="56">
        <v>14</v>
      </c>
      <c r="O17" s="32">
        <v>0.5</v>
      </c>
      <c r="P17" s="33">
        <v>5.7</v>
      </c>
    </row>
    <row r="18" spans="1:16" ht="15.5" x14ac:dyDescent="0.35">
      <c r="A18" s="34">
        <v>0.54166666666666696</v>
      </c>
      <c r="B18" s="35">
        <v>35060.120000000003</v>
      </c>
      <c r="C18" s="36">
        <f t="shared" si="3"/>
        <v>0.7800000000061118</v>
      </c>
      <c r="D18" s="37">
        <f t="shared" si="0"/>
        <v>0.69693088982661344</v>
      </c>
      <c r="E18" s="37">
        <f t="shared" si="4"/>
        <v>2.6483373813411308</v>
      </c>
      <c r="F18" s="38">
        <v>7</v>
      </c>
      <c r="G18" s="39">
        <v>8422.4500000000007</v>
      </c>
      <c r="H18" s="36">
        <f t="shared" si="5"/>
        <v>2.4099999999998545</v>
      </c>
      <c r="I18" s="40">
        <f t="shared" si="1"/>
        <v>9.157999999999447</v>
      </c>
      <c r="J18" s="41">
        <v>2.5</v>
      </c>
      <c r="K18" s="41">
        <f t="shared" si="2"/>
        <v>35.550000000000004</v>
      </c>
      <c r="L18" s="42" t="s">
        <v>18</v>
      </c>
      <c r="M18" s="43">
        <v>18</v>
      </c>
      <c r="N18" s="44">
        <v>14</v>
      </c>
      <c r="O18" s="32">
        <v>0.5</v>
      </c>
      <c r="P18" s="33">
        <v>5.7</v>
      </c>
    </row>
    <row r="19" spans="1:16" ht="15.5" x14ac:dyDescent="0.35">
      <c r="A19" s="34">
        <v>0.58333333333333304</v>
      </c>
      <c r="B19" s="35">
        <v>35060.86</v>
      </c>
      <c r="C19" s="36">
        <f t="shared" si="3"/>
        <v>0.73999999999796273</v>
      </c>
      <c r="D19" s="37">
        <f t="shared" si="0"/>
        <v>0.65892765457875857</v>
      </c>
      <c r="E19" s="37">
        <f t="shared" si="4"/>
        <v>2.5039250873992827</v>
      </c>
      <c r="F19" s="38">
        <v>6.8</v>
      </c>
      <c r="G19" s="39">
        <v>8424.99</v>
      </c>
      <c r="H19" s="36">
        <f t="shared" si="5"/>
        <v>2.5399999999990541</v>
      </c>
      <c r="I19" s="40">
        <f>H19*$L$32</f>
        <v>9.6519999999964057</v>
      </c>
      <c r="J19" s="41">
        <v>2.5</v>
      </c>
      <c r="K19" s="41">
        <f t="shared" si="2"/>
        <v>35.550000000000004</v>
      </c>
      <c r="L19" s="83" t="s">
        <v>18</v>
      </c>
      <c r="M19" s="43">
        <v>19</v>
      </c>
      <c r="N19" s="44">
        <v>14</v>
      </c>
      <c r="O19" s="32">
        <v>0.5</v>
      </c>
      <c r="P19" s="33">
        <v>5.7</v>
      </c>
    </row>
    <row r="20" spans="1:16" ht="15.5" x14ac:dyDescent="0.35">
      <c r="A20" s="34">
        <v>0.625</v>
      </c>
      <c r="B20" s="35">
        <v>35061.56</v>
      </c>
      <c r="C20" s="36">
        <f t="shared" si="3"/>
        <v>0.69999999999708962</v>
      </c>
      <c r="D20" s="37">
        <f t="shared" si="0"/>
        <v>0.62330994351957181</v>
      </c>
      <c r="E20" s="37">
        <f t="shared" si="4"/>
        <v>2.3685777853743728</v>
      </c>
      <c r="F20" s="38">
        <v>7.2</v>
      </c>
      <c r="G20" s="39">
        <v>8427.31</v>
      </c>
      <c r="H20" s="36">
        <f t="shared" si="5"/>
        <v>2.319999999999709</v>
      </c>
      <c r="I20" s="40">
        <f t="shared" si="1"/>
        <v>8.8159999999988941</v>
      </c>
      <c r="J20" s="41">
        <v>2.5</v>
      </c>
      <c r="K20" s="41">
        <f t="shared" si="2"/>
        <v>35.550000000000004</v>
      </c>
      <c r="L20" s="42" t="s">
        <v>18</v>
      </c>
      <c r="M20" s="43">
        <v>19</v>
      </c>
      <c r="N20" s="44">
        <v>14</v>
      </c>
      <c r="O20" s="32">
        <v>0.5</v>
      </c>
      <c r="P20" s="33">
        <v>5.7</v>
      </c>
    </row>
    <row r="21" spans="1:16" ht="15.5" x14ac:dyDescent="0.35">
      <c r="A21" s="34">
        <v>0.66666666666666696</v>
      </c>
      <c r="B21" s="35">
        <v>35062.28</v>
      </c>
      <c r="C21" s="36">
        <f t="shared" si="3"/>
        <v>0.72000000000116415</v>
      </c>
      <c r="D21" s="37">
        <f t="shared" si="0"/>
        <v>0.64111879905240465</v>
      </c>
      <c r="E21" s="37">
        <f t="shared" si="4"/>
        <v>2.4362514363991377</v>
      </c>
      <c r="F21" s="38">
        <v>7.2</v>
      </c>
      <c r="G21" s="39">
        <v>8429.64</v>
      </c>
      <c r="H21" s="36">
        <f t="shared" si="5"/>
        <v>2.3299999999999272</v>
      </c>
      <c r="I21" s="40">
        <f t="shared" si="1"/>
        <v>8.8539999999997239</v>
      </c>
      <c r="J21" s="41">
        <v>2.5</v>
      </c>
      <c r="K21" s="41">
        <f t="shared" si="2"/>
        <v>35.550000000000004</v>
      </c>
      <c r="L21" s="83" t="s">
        <v>18</v>
      </c>
      <c r="M21" s="43">
        <v>19</v>
      </c>
      <c r="N21" s="44">
        <v>14</v>
      </c>
      <c r="O21" s="32">
        <v>0.5</v>
      </c>
      <c r="P21" s="33">
        <v>5.7</v>
      </c>
    </row>
    <row r="22" spans="1:16" ht="15.5" x14ac:dyDescent="0.35">
      <c r="A22" s="34">
        <v>0.70833333333333304</v>
      </c>
      <c r="B22" s="35">
        <v>35063.01</v>
      </c>
      <c r="C22" s="36">
        <f t="shared" si="3"/>
        <v>0.73000000000320142</v>
      </c>
      <c r="D22" s="37">
        <f t="shared" si="0"/>
        <v>0.65002322681882097</v>
      </c>
      <c r="E22" s="37">
        <f t="shared" si="4"/>
        <v>2.4700882619115196</v>
      </c>
      <c r="F22" s="38">
        <v>6.8</v>
      </c>
      <c r="G22" s="39">
        <v>8432.0499999999993</v>
      </c>
      <c r="H22" s="36">
        <f t="shared" si="5"/>
        <v>2.4099999999998545</v>
      </c>
      <c r="I22" s="40">
        <f t="shared" si="1"/>
        <v>9.157999999999447</v>
      </c>
      <c r="J22" s="41">
        <v>2.5</v>
      </c>
      <c r="K22" s="41">
        <f t="shared" si="2"/>
        <v>35.550000000000004</v>
      </c>
      <c r="L22" s="42" t="s">
        <v>18</v>
      </c>
      <c r="M22" s="43">
        <v>19</v>
      </c>
      <c r="N22" s="44">
        <v>14</v>
      </c>
      <c r="O22" s="32">
        <v>0.5</v>
      </c>
      <c r="P22" s="33">
        <v>5.7</v>
      </c>
    </row>
    <row r="23" spans="1:16" ht="15.5" x14ac:dyDescent="0.35">
      <c r="A23" s="34">
        <v>0.75</v>
      </c>
      <c r="B23" s="35">
        <v>35063.72</v>
      </c>
      <c r="C23" s="36">
        <f t="shared" si="3"/>
        <v>0.70999999999912689</v>
      </c>
      <c r="D23" s="37">
        <f t="shared" si="0"/>
        <v>0.63221437128598823</v>
      </c>
      <c r="E23" s="37">
        <f t="shared" si="4"/>
        <v>2.4024146108867552</v>
      </c>
      <c r="F23" s="38">
        <v>7</v>
      </c>
      <c r="G23" s="39">
        <v>8434.43</v>
      </c>
      <c r="H23" s="36">
        <f t="shared" si="5"/>
        <v>2.3800000000010186</v>
      </c>
      <c r="I23" s="40">
        <f t="shared" si="1"/>
        <v>9.0440000000038712</v>
      </c>
      <c r="J23" s="41">
        <v>2.5</v>
      </c>
      <c r="K23" s="41">
        <f t="shared" si="2"/>
        <v>35.550000000000004</v>
      </c>
      <c r="L23" s="42" t="s">
        <v>18</v>
      </c>
      <c r="M23" s="43">
        <v>19</v>
      </c>
      <c r="N23" s="44">
        <v>14</v>
      </c>
      <c r="O23" s="32">
        <v>0.5</v>
      </c>
      <c r="P23" s="33">
        <v>5.7</v>
      </c>
    </row>
    <row r="24" spans="1:16" ht="16" thickBot="1" x14ac:dyDescent="0.4">
      <c r="A24" s="34">
        <v>0.79166666666666696</v>
      </c>
      <c r="B24" s="84">
        <v>35064.42</v>
      </c>
      <c r="C24" s="85">
        <f t="shared" si="3"/>
        <v>0.69999999999708962</v>
      </c>
      <c r="D24" s="47">
        <f t="shared" si="0"/>
        <v>0.62330994351957181</v>
      </c>
      <c r="E24" s="37">
        <f t="shared" si="4"/>
        <v>2.3685777853743728</v>
      </c>
      <c r="F24" s="86">
        <v>7</v>
      </c>
      <c r="G24" s="87">
        <v>8436.82</v>
      </c>
      <c r="H24" s="85">
        <f t="shared" si="5"/>
        <v>2.3899999999994179</v>
      </c>
      <c r="I24" s="57">
        <f t="shared" si="1"/>
        <v>9.0819999999977874</v>
      </c>
      <c r="J24" s="88">
        <v>2.5</v>
      </c>
      <c r="K24" s="88">
        <f t="shared" si="2"/>
        <v>35.550000000000004</v>
      </c>
      <c r="L24" s="83" t="s">
        <v>18</v>
      </c>
      <c r="M24" s="58">
        <v>19</v>
      </c>
      <c r="N24" s="59">
        <v>14</v>
      </c>
      <c r="O24" s="32">
        <v>0.5</v>
      </c>
      <c r="P24" s="33">
        <v>5.7</v>
      </c>
    </row>
    <row r="25" spans="1:16" ht="15.5" x14ac:dyDescent="0.35">
      <c r="A25" s="34">
        <v>0.83333333333333304</v>
      </c>
      <c r="B25" s="22">
        <v>35065.160000000003</v>
      </c>
      <c r="C25" s="23">
        <f t="shared" si="3"/>
        <v>0.74000000000523869</v>
      </c>
      <c r="D25" s="60">
        <f t="shared" si="0"/>
        <v>0.61186139354343472</v>
      </c>
      <c r="E25" s="37">
        <f t="shared" si="4"/>
        <v>2.3250732954650517</v>
      </c>
      <c r="F25" s="25">
        <v>7</v>
      </c>
      <c r="G25" s="26">
        <v>8439.17</v>
      </c>
      <c r="H25" s="23">
        <f t="shared" si="5"/>
        <v>2.3500000000003638</v>
      </c>
      <c r="I25" s="27">
        <f t="shared" si="1"/>
        <v>8.9300000000013817</v>
      </c>
      <c r="J25" s="28">
        <v>2.7</v>
      </c>
      <c r="K25" s="28">
        <f t="shared" si="2"/>
        <v>38.394000000000005</v>
      </c>
      <c r="L25" s="29" t="s">
        <v>29</v>
      </c>
      <c r="M25" s="30">
        <v>19</v>
      </c>
      <c r="N25" s="31">
        <v>13</v>
      </c>
      <c r="O25" s="32">
        <v>0.5</v>
      </c>
      <c r="P25" s="33">
        <v>5.7</v>
      </c>
    </row>
    <row r="26" spans="1:16" ht="15.5" x14ac:dyDescent="0.35">
      <c r="A26" s="34">
        <v>0.875</v>
      </c>
      <c r="B26" s="35">
        <v>35065.86</v>
      </c>
      <c r="C26" s="36">
        <f t="shared" si="3"/>
        <v>0.69999999999708962</v>
      </c>
      <c r="D26" s="37">
        <f t="shared" si="0"/>
        <v>0.57878780469674529</v>
      </c>
      <c r="E26" s="37">
        <f t="shared" si="4"/>
        <v>2.1993936578476321</v>
      </c>
      <c r="F26" s="38">
        <v>7</v>
      </c>
      <c r="G26" s="39">
        <v>8441.57</v>
      </c>
      <c r="H26" s="36">
        <f t="shared" si="5"/>
        <v>2.3999999999996362</v>
      </c>
      <c r="I26" s="40">
        <f t="shared" si="1"/>
        <v>9.1199999999986172</v>
      </c>
      <c r="J26" s="41">
        <v>2.7</v>
      </c>
      <c r="K26" s="41">
        <f t="shared" si="2"/>
        <v>38.394000000000005</v>
      </c>
      <c r="L26" s="42" t="s">
        <v>29</v>
      </c>
      <c r="M26" s="43">
        <v>19</v>
      </c>
      <c r="N26" s="44">
        <v>13</v>
      </c>
      <c r="O26" s="32">
        <v>0.5</v>
      </c>
      <c r="P26" s="33">
        <v>5.7</v>
      </c>
    </row>
    <row r="27" spans="1:16" ht="15.5" x14ac:dyDescent="0.35">
      <c r="A27" s="34">
        <v>0.91666666666666696</v>
      </c>
      <c r="B27" s="35">
        <v>35066.550000000003</v>
      </c>
      <c r="C27" s="36">
        <f t="shared" si="3"/>
        <v>0.69000000000232831</v>
      </c>
      <c r="D27" s="37">
        <f t="shared" si="0"/>
        <v>0.57051940749108898</v>
      </c>
      <c r="E27" s="37">
        <f t="shared" si="4"/>
        <v>2.1679737484661379</v>
      </c>
      <c r="F27" s="38">
        <v>7</v>
      </c>
      <c r="G27" s="39">
        <v>8443.93</v>
      </c>
      <c r="H27" s="36">
        <f t="shared" si="5"/>
        <v>2.3600000000005821</v>
      </c>
      <c r="I27" s="40">
        <f t="shared" si="1"/>
        <v>8.9680000000022115</v>
      </c>
      <c r="J27" s="41">
        <v>2.7</v>
      </c>
      <c r="K27" s="41">
        <f t="shared" si="2"/>
        <v>38.394000000000005</v>
      </c>
      <c r="L27" s="42" t="s">
        <v>29</v>
      </c>
      <c r="M27" s="43">
        <v>19</v>
      </c>
      <c r="N27" s="44">
        <v>13</v>
      </c>
      <c r="O27" s="32">
        <v>0.5</v>
      </c>
      <c r="P27" s="33">
        <v>5.7</v>
      </c>
    </row>
    <row r="28" spans="1:16" ht="16" thickBot="1" x14ac:dyDescent="0.4">
      <c r="A28" s="61">
        <v>0.95833333333333304</v>
      </c>
      <c r="B28" s="45">
        <v>35067.25</v>
      </c>
      <c r="C28" s="46">
        <f t="shared" si="3"/>
        <v>0.69999999999708962</v>
      </c>
      <c r="D28" s="47">
        <f t="shared" si="0"/>
        <v>0.57878780469674529</v>
      </c>
      <c r="E28" s="37">
        <f>D28*$L$32</f>
        <v>2.1993936578476321</v>
      </c>
      <c r="F28" s="48">
        <v>7</v>
      </c>
      <c r="G28" s="49">
        <v>8446.2900000000009</v>
      </c>
      <c r="H28" s="46">
        <f t="shared" si="5"/>
        <v>2.3600000000005821</v>
      </c>
      <c r="I28" s="50">
        <f t="shared" si="1"/>
        <v>8.9680000000022115</v>
      </c>
      <c r="J28" s="51">
        <v>2.7</v>
      </c>
      <c r="K28" s="51">
        <f t="shared" si="2"/>
        <v>38.394000000000005</v>
      </c>
      <c r="L28" s="52" t="s">
        <v>29</v>
      </c>
      <c r="M28" s="43">
        <v>19</v>
      </c>
      <c r="N28" s="44">
        <v>13</v>
      </c>
      <c r="O28" s="32">
        <v>0.5</v>
      </c>
      <c r="P28" s="33">
        <v>5.7</v>
      </c>
    </row>
    <row r="29" spans="1:16" x14ac:dyDescent="0.35">
      <c r="A29" s="1"/>
      <c r="B29" s="1"/>
      <c r="C29" s="1"/>
      <c r="D29" s="2"/>
      <c r="E29" s="2"/>
      <c r="F29" s="7"/>
      <c r="G29" s="1"/>
      <c r="H29" s="62"/>
      <c r="I29" s="2"/>
      <c r="J29" s="3"/>
      <c r="K29" s="1"/>
      <c r="L29" s="4"/>
      <c r="M29" s="5"/>
      <c r="N29" s="5"/>
    </row>
    <row r="30" spans="1:16" x14ac:dyDescent="0.35">
      <c r="A30" s="63" t="s">
        <v>20</v>
      </c>
      <c r="B30" s="64"/>
      <c r="C30" s="65"/>
      <c r="D30" s="66" t="s">
        <v>21</v>
      </c>
      <c r="E30" s="121"/>
      <c r="F30" s="67"/>
      <c r="G30" s="68"/>
      <c r="H30" s="68"/>
      <c r="I30" s="69"/>
      <c r="J30" s="70"/>
      <c r="K30" s="68"/>
      <c r="L30" s="71"/>
      <c r="M30" s="5"/>
      <c r="N30" s="5"/>
    </row>
    <row r="31" spans="1:16" x14ac:dyDescent="0.35">
      <c r="A31" s="65" t="s">
        <v>22</v>
      </c>
      <c r="B31" s="67"/>
      <c r="C31" s="65"/>
      <c r="D31" s="72" t="s">
        <v>23</v>
      </c>
      <c r="E31" s="121"/>
      <c r="F31" s="67"/>
      <c r="G31" s="73"/>
      <c r="H31" s="134" t="s">
        <v>24</v>
      </c>
      <c r="I31" s="134"/>
      <c r="J31" s="134"/>
      <c r="K31" s="134"/>
      <c r="L31" s="74">
        <v>2.5</v>
      </c>
      <c r="M31" s="5"/>
      <c r="N31" s="5"/>
    </row>
    <row r="32" spans="1:16" x14ac:dyDescent="0.35">
      <c r="A32" s="75" t="s">
        <v>25</v>
      </c>
      <c r="B32" s="76"/>
      <c r="C32" s="65"/>
      <c r="D32" s="77" t="s">
        <v>26</v>
      </c>
      <c r="E32" s="122"/>
      <c r="F32" s="76"/>
      <c r="G32" s="135" t="s">
        <v>27</v>
      </c>
      <c r="H32" s="136"/>
      <c r="I32" s="136"/>
      <c r="J32" s="136"/>
      <c r="K32" s="136"/>
      <c r="L32" s="71">
        <v>3.8</v>
      </c>
      <c r="M32" s="5"/>
      <c r="N32" s="5"/>
    </row>
    <row r="33" spans="4:14" x14ac:dyDescent="0.35">
      <c r="D33" s="78"/>
      <c r="E33" s="78"/>
      <c r="I33" s="78"/>
      <c r="M33" s="5"/>
      <c r="N33" s="5"/>
    </row>
  </sheetData>
  <mergeCells count="5">
    <mergeCell ref="B2:D2"/>
    <mergeCell ref="F2:L2"/>
    <mergeCell ref="F3:L3"/>
    <mergeCell ref="H31:K31"/>
    <mergeCell ref="G32:K32"/>
  </mergeCells>
  <conditionalFormatting sqref="D5:E28">
    <cfRule type="cellIs" dxfId="15" priority="3" operator="lessThanOrEqual">
      <formula>0.55</formula>
    </cfRule>
    <cfRule type="cellIs" dxfId="14" priority="4" operator="lessThan">
      <formula>0.5</formula>
    </cfRule>
    <cfRule type="cellIs" dxfId="13" priority="5" operator="lessThan">
      <formula>0.5</formula>
    </cfRule>
    <cfRule type="cellIs" dxfId="12" priority="6" operator="equal">
      <formula>0.5</formula>
    </cfRule>
  </conditionalFormatting>
  <conditionalFormatting sqref="I5:I28">
    <cfRule type="cellIs" dxfId="11" priority="2" operator="lessThanOrEqual">
      <formula>3.63</formula>
    </cfRule>
  </conditionalFormatting>
  <conditionalFormatting sqref="H5:H28">
    <cfRule type="cellIs" dxfId="10" priority="1" operator="lessThan">
      <formula>1.5</formula>
    </cfRule>
  </conditionalFormatting>
  <pageMargins left="0.70866141732283472" right="0.70866141732283472" top="0.74803149606299213" bottom="0.74803149606299213" header="0.31496062992125984" footer="0.31496062992125984"/>
  <pageSetup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"/>
  <sheetViews>
    <sheetView tabSelected="1" zoomScale="90" zoomScaleNormal="90" workbookViewId="0">
      <selection activeCell="E6" sqref="E6"/>
    </sheetView>
  </sheetViews>
  <sheetFormatPr baseColWidth="10" defaultRowHeight="14.5" x14ac:dyDescent="0.35"/>
  <cols>
    <col min="4" max="5" width="11.453125" style="119"/>
    <col min="9" max="9" width="11.453125" style="78"/>
    <col min="13" max="13" width="11.453125" style="5"/>
    <col min="15" max="15" width="1.1796875" customWidth="1"/>
    <col min="16" max="16" width="0.7265625" customWidth="1"/>
    <col min="17" max="17" width="11.453125" hidden="1" customWidth="1"/>
  </cols>
  <sheetData>
    <row r="1" spans="1:16" ht="15" thickBot="1" x14ac:dyDescent="0.4">
      <c r="A1" s="1"/>
      <c r="B1" s="1"/>
      <c r="C1" s="1"/>
      <c r="D1" s="89"/>
      <c r="E1" s="89"/>
      <c r="F1" s="1"/>
      <c r="G1" s="1"/>
      <c r="H1" s="1"/>
      <c r="I1" s="2"/>
      <c r="J1" s="1"/>
      <c r="K1" s="1"/>
      <c r="L1" s="4"/>
    </row>
    <row r="2" spans="1:16" ht="15" thickBot="1" x14ac:dyDescent="0.4">
      <c r="A2" s="6" t="s">
        <v>0</v>
      </c>
      <c r="B2" s="128">
        <v>43826</v>
      </c>
      <c r="C2" s="129"/>
      <c r="D2" s="130"/>
      <c r="E2" s="120"/>
      <c r="F2" s="131" t="s">
        <v>1</v>
      </c>
      <c r="G2" s="131"/>
      <c r="H2" s="131"/>
      <c r="I2" s="131"/>
      <c r="J2" s="131"/>
      <c r="K2" s="131"/>
      <c r="L2" s="132"/>
    </row>
    <row r="3" spans="1:16" ht="15" thickBot="1" x14ac:dyDescent="0.4">
      <c r="A3" s="7"/>
      <c r="B3" s="7"/>
      <c r="C3" s="7"/>
      <c r="D3" s="90"/>
      <c r="E3" s="90"/>
      <c r="F3" s="133" t="s">
        <v>30</v>
      </c>
      <c r="G3" s="133"/>
      <c r="H3" s="133"/>
      <c r="I3" s="133"/>
      <c r="J3" s="133"/>
      <c r="K3" s="133"/>
      <c r="L3" s="133"/>
    </row>
    <row r="4" spans="1:16" ht="36.75" customHeight="1" thickBot="1" x14ac:dyDescent="0.4">
      <c r="A4" s="9" t="s">
        <v>3</v>
      </c>
      <c r="B4" s="91" t="s">
        <v>4</v>
      </c>
      <c r="C4" s="92" t="s">
        <v>5</v>
      </c>
      <c r="D4" s="93" t="s">
        <v>6</v>
      </c>
      <c r="E4" s="11" t="s">
        <v>34</v>
      </c>
      <c r="F4" s="13" t="s">
        <v>7</v>
      </c>
      <c r="G4" s="91" t="s">
        <v>8</v>
      </c>
      <c r="H4" s="92" t="s">
        <v>31</v>
      </c>
      <c r="I4" s="94" t="s">
        <v>10</v>
      </c>
      <c r="J4" s="10" t="s">
        <v>11</v>
      </c>
      <c r="K4" s="95" t="s">
        <v>12</v>
      </c>
      <c r="L4" s="16" t="s">
        <v>13</v>
      </c>
      <c r="M4" s="96" t="s">
        <v>14</v>
      </c>
      <c r="N4" s="97" t="s">
        <v>15</v>
      </c>
      <c r="O4" s="19" t="s">
        <v>16</v>
      </c>
      <c r="P4" s="20" t="s">
        <v>17</v>
      </c>
    </row>
    <row r="5" spans="1:16" ht="15.5" x14ac:dyDescent="0.35">
      <c r="A5" s="21">
        <v>0</v>
      </c>
      <c r="B5" s="22">
        <v>36103.58</v>
      </c>
      <c r="C5" s="23">
        <v>0.75</v>
      </c>
      <c r="D5" s="40">
        <f t="shared" ref="D5:D28" si="0">(N5/14.7)*C5*273.15/((M5+273.15)*1)</f>
        <v>0.73827782923163976</v>
      </c>
      <c r="E5" s="123">
        <f>C5*$L$32</f>
        <v>2.8499999999999996</v>
      </c>
      <c r="F5" s="25">
        <v>6.8</v>
      </c>
      <c r="G5" s="26">
        <v>11821.58</v>
      </c>
      <c r="H5" s="23">
        <v>2.39</v>
      </c>
      <c r="I5" s="27">
        <f>H5*$L$32</f>
        <v>9.0820000000000007</v>
      </c>
      <c r="J5" s="28">
        <v>2.5</v>
      </c>
      <c r="K5" s="28">
        <f t="shared" ref="K5:K28" si="1">J5*14.22</f>
        <v>35.550000000000004</v>
      </c>
      <c r="L5" s="29" t="s">
        <v>32</v>
      </c>
      <c r="M5" s="98">
        <v>10</v>
      </c>
      <c r="N5" s="99">
        <v>15</v>
      </c>
      <c r="O5" s="32">
        <v>0.5</v>
      </c>
      <c r="P5" s="33">
        <v>5.7</v>
      </c>
    </row>
    <row r="6" spans="1:16" ht="15.5" x14ac:dyDescent="0.35">
      <c r="A6" s="34">
        <v>4.1666666666666664E-2</v>
      </c>
      <c r="B6" s="35">
        <v>36104.35</v>
      </c>
      <c r="C6" s="36">
        <f t="shared" ref="C6:C28" si="2">IF(B6=0," ",B6-B5)</f>
        <v>0.76999999999679858</v>
      </c>
      <c r="D6" s="40">
        <f t="shared" si="0"/>
        <v>0.75264898173580508</v>
      </c>
      <c r="E6" s="123">
        <f t="shared" ref="E6:E28" si="3">C6*$L$32</f>
        <v>2.9259999999878343</v>
      </c>
      <c r="F6" s="38">
        <v>7</v>
      </c>
      <c r="G6" s="39">
        <v>11824.07</v>
      </c>
      <c r="H6" s="36">
        <f t="shared" ref="H6:H27" si="4">IF(G6=0," ",G6-G5)</f>
        <v>2.4899999999997817</v>
      </c>
      <c r="I6" s="40">
        <f>H6*$L$32</f>
        <v>9.4619999999991702</v>
      </c>
      <c r="J6" s="41">
        <v>2.5</v>
      </c>
      <c r="K6" s="41">
        <f t="shared" si="1"/>
        <v>35.550000000000004</v>
      </c>
      <c r="L6" s="42" t="s">
        <v>32</v>
      </c>
      <c r="M6" s="99">
        <v>12</v>
      </c>
      <c r="N6" s="99">
        <v>15</v>
      </c>
      <c r="O6" s="32">
        <v>0.5</v>
      </c>
      <c r="P6" s="33">
        <v>5.7</v>
      </c>
    </row>
    <row r="7" spans="1:16" ht="16" thickBot="1" x14ac:dyDescent="0.4">
      <c r="A7" s="34">
        <v>8.3333333333333301E-2</v>
      </c>
      <c r="B7" s="35">
        <v>36105.1</v>
      </c>
      <c r="C7" s="36">
        <f t="shared" si="2"/>
        <v>0.75</v>
      </c>
      <c r="D7" s="40">
        <f t="shared" si="0"/>
        <v>0.73309965753792317</v>
      </c>
      <c r="E7" s="123">
        <f t="shared" si="3"/>
        <v>2.8499999999999996</v>
      </c>
      <c r="F7" s="38">
        <v>7</v>
      </c>
      <c r="G7" s="39">
        <v>11826.37</v>
      </c>
      <c r="H7" s="36">
        <f t="shared" si="4"/>
        <v>2.3000000000010914</v>
      </c>
      <c r="I7" s="40">
        <f t="shared" ref="I7:I28" si="5">H7*$L$32</f>
        <v>8.7400000000041462</v>
      </c>
      <c r="J7" s="41">
        <v>2.5</v>
      </c>
      <c r="K7" s="41">
        <f t="shared" si="1"/>
        <v>35.550000000000004</v>
      </c>
      <c r="L7" s="42" t="s">
        <v>32</v>
      </c>
      <c r="M7" s="99">
        <v>12</v>
      </c>
      <c r="N7" s="99">
        <v>15</v>
      </c>
      <c r="O7" s="32">
        <v>0.5</v>
      </c>
      <c r="P7" s="33">
        <v>5.7</v>
      </c>
    </row>
    <row r="8" spans="1:16" ht="15.5" x14ac:dyDescent="0.35">
      <c r="A8" s="34">
        <v>0.125</v>
      </c>
      <c r="B8" s="35">
        <v>36105.85</v>
      </c>
      <c r="C8" s="36">
        <f t="shared" si="2"/>
        <v>0.75</v>
      </c>
      <c r="D8" s="40">
        <f t="shared" si="0"/>
        <v>0.73827782923163976</v>
      </c>
      <c r="E8" s="123">
        <f t="shared" si="3"/>
        <v>2.8499999999999996</v>
      </c>
      <c r="F8" s="38">
        <v>6.9</v>
      </c>
      <c r="G8" s="39">
        <v>11828.73</v>
      </c>
      <c r="H8" s="36">
        <f t="shared" si="4"/>
        <v>2.3599999999987631</v>
      </c>
      <c r="I8" s="40">
        <f t="shared" si="5"/>
        <v>8.9679999999952997</v>
      </c>
      <c r="J8" s="41">
        <v>2.5</v>
      </c>
      <c r="K8" s="41">
        <f t="shared" si="1"/>
        <v>35.550000000000004</v>
      </c>
      <c r="L8" s="42" t="s">
        <v>32</v>
      </c>
      <c r="M8" s="98">
        <v>10</v>
      </c>
      <c r="N8" s="99">
        <v>15</v>
      </c>
      <c r="O8" s="32">
        <v>0.5</v>
      </c>
      <c r="P8" s="33">
        <v>5.7</v>
      </c>
    </row>
    <row r="9" spans="1:16" ht="15.5" x14ac:dyDescent="0.35">
      <c r="A9" s="34">
        <v>0.16666666666666699</v>
      </c>
      <c r="B9" s="35">
        <v>36106.620000000003</v>
      </c>
      <c r="C9" s="36">
        <f t="shared" si="2"/>
        <v>0.77000000000407454</v>
      </c>
      <c r="D9" s="40">
        <f t="shared" si="0"/>
        <v>0.75264898174291706</v>
      </c>
      <c r="E9" s="123">
        <f t="shared" si="3"/>
        <v>2.9260000000154829</v>
      </c>
      <c r="F9" s="38">
        <v>7</v>
      </c>
      <c r="G9" s="39">
        <v>11831.24</v>
      </c>
      <c r="H9" s="36">
        <f t="shared" si="4"/>
        <v>2.5100000000002183</v>
      </c>
      <c r="I9" s="40">
        <f t="shared" si="5"/>
        <v>9.5380000000008298</v>
      </c>
      <c r="J9" s="41">
        <v>2.5</v>
      </c>
      <c r="K9" s="41">
        <f t="shared" si="1"/>
        <v>35.550000000000004</v>
      </c>
      <c r="L9" s="42" t="s">
        <v>32</v>
      </c>
      <c r="M9" s="99">
        <v>12</v>
      </c>
      <c r="N9" s="99">
        <v>15</v>
      </c>
      <c r="O9" s="32">
        <v>0.5</v>
      </c>
      <c r="P9" s="33">
        <v>5.7</v>
      </c>
    </row>
    <row r="10" spans="1:16" ht="15.5" x14ac:dyDescent="0.35">
      <c r="A10" s="34">
        <v>0.20833333333333301</v>
      </c>
      <c r="B10" s="35">
        <v>36107.360000000001</v>
      </c>
      <c r="C10" s="36">
        <f t="shared" si="2"/>
        <v>0.73999999999796273</v>
      </c>
      <c r="D10" s="40">
        <f t="shared" si="0"/>
        <v>0.72332499543542605</v>
      </c>
      <c r="E10" s="123">
        <f t="shared" si="3"/>
        <v>2.8119999999922585</v>
      </c>
      <c r="F10" s="38">
        <v>7</v>
      </c>
      <c r="G10" s="39">
        <v>11833.66</v>
      </c>
      <c r="H10" s="36">
        <f t="shared" si="4"/>
        <v>2.4200000000000728</v>
      </c>
      <c r="I10" s="40">
        <f t="shared" si="5"/>
        <v>9.1960000000002768</v>
      </c>
      <c r="J10" s="41">
        <v>2.5</v>
      </c>
      <c r="K10" s="41">
        <f t="shared" si="1"/>
        <v>35.550000000000004</v>
      </c>
      <c r="L10" s="42" t="s">
        <v>32</v>
      </c>
      <c r="M10" s="99">
        <v>12</v>
      </c>
      <c r="N10" s="99">
        <v>15</v>
      </c>
      <c r="O10" s="32">
        <v>0.5</v>
      </c>
      <c r="P10" s="33">
        <v>5.7</v>
      </c>
    </row>
    <row r="11" spans="1:16" ht="15.5" x14ac:dyDescent="0.35">
      <c r="A11" s="34">
        <v>0.25</v>
      </c>
      <c r="B11" s="35">
        <v>36108.1</v>
      </c>
      <c r="C11" s="36">
        <f t="shared" si="2"/>
        <v>0.73999999999796273</v>
      </c>
      <c r="D11" s="37">
        <f t="shared" si="0"/>
        <v>0.72332499543542605</v>
      </c>
      <c r="E11" s="123">
        <f t="shared" si="3"/>
        <v>2.8119999999922585</v>
      </c>
      <c r="F11" s="38">
        <v>7</v>
      </c>
      <c r="G11" s="39">
        <v>11835.79</v>
      </c>
      <c r="H11" s="36">
        <f t="shared" si="4"/>
        <v>2.1300000000010186</v>
      </c>
      <c r="I11" s="40">
        <f t="shared" si="5"/>
        <v>8.0940000000038701</v>
      </c>
      <c r="J11" s="41">
        <v>2.5</v>
      </c>
      <c r="K11" s="41">
        <f t="shared" si="1"/>
        <v>35.550000000000004</v>
      </c>
      <c r="L11" s="42" t="s">
        <v>32</v>
      </c>
      <c r="M11" s="99">
        <v>12</v>
      </c>
      <c r="N11" s="99">
        <v>15</v>
      </c>
      <c r="O11" s="32">
        <v>0.5</v>
      </c>
      <c r="P11" s="33">
        <v>5.7</v>
      </c>
    </row>
    <row r="12" spans="1:16" ht="16" thickBot="1" x14ac:dyDescent="0.4">
      <c r="A12" s="34">
        <v>0.29166666666666702</v>
      </c>
      <c r="B12" s="45">
        <v>36108.879999999997</v>
      </c>
      <c r="C12" s="46">
        <f t="shared" si="2"/>
        <v>0.77999999999883585</v>
      </c>
      <c r="D12" s="47">
        <f t="shared" si="0"/>
        <v>0.75187654172744878</v>
      </c>
      <c r="E12" s="123">
        <f t="shared" si="3"/>
        <v>2.963999999995576</v>
      </c>
      <c r="F12" s="48">
        <v>7</v>
      </c>
      <c r="G12" s="49">
        <v>11838.19</v>
      </c>
      <c r="H12" s="46">
        <f t="shared" si="4"/>
        <v>2.3999999999996362</v>
      </c>
      <c r="I12" s="50">
        <f t="shared" si="5"/>
        <v>9.1199999999986172</v>
      </c>
      <c r="J12" s="51">
        <v>2.5</v>
      </c>
      <c r="K12" s="51">
        <f t="shared" si="1"/>
        <v>35.550000000000004</v>
      </c>
      <c r="L12" s="52" t="s">
        <v>32</v>
      </c>
      <c r="M12" s="99">
        <v>16</v>
      </c>
      <c r="N12" s="99">
        <v>15</v>
      </c>
      <c r="O12" s="32">
        <v>0.5</v>
      </c>
      <c r="P12" s="33">
        <v>5.7</v>
      </c>
    </row>
    <row r="13" spans="1:16" ht="15.5" x14ac:dyDescent="0.35">
      <c r="A13" s="34">
        <v>0.33333333333333298</v>
      </c>
      <c r="B13" s="100">
        <v>36109.65</v>
      </c>
      <c r="C13" s="101">
        <f t="shared" si="2"/>
        <v>0.77000000000407454</v>
      </c>
      <c r="D13" s="60">
        <f t="shared" si="0"/>
        <v>0.7422370988898247</v>
      </c>
      <c r="E13" s="123">
        <f t="shared" si="3"/>
        <v>2.9260000000154829</v>
      </c>
      <c r="F13" s="25">
        <v>7.5</v>
      </c>
      <c r="G13" s="102">
        <v>11840.54</v>
      </c>
      <c r="H13" s="101">
        <f t="shared" si="4"/>
        <v>2.3500000000003638</v>
      </c>
      <c r="I13" s="54">
        <f t="shared" si="5"/>
        <v>8.9300000000013817</v>
      </c>
      <c r="J13" s="28">
        <v>2.5</v>
      </c>
      <c r="K13" s="103">
        <f t="shared" si="1"/>
        <v>35.550000000000004</v>
      </c>
      <c r="L13" s="104" t="s">
        <v>18</v>
      </c>
      <c r="M13" s="99">
        <v>16</v>
      </c>
      <c r="N13" s="99">
        <v>15</v>
      </c>
      <c r="O13" s="32">
        <v>0.5</v>
      </c>
      <c r="P13" s="33">
        <v>5.7</v>
      </c>
    </row>
    <row r="14" spans="1:16" ht="15.5" x14ac:dyDescent="0.35">
      <c r="A14" s="34">
        <v>0.375</v>
      </c>
      <c r="B14" s="35">
        <v>36110.43</v>
      </c>
      <c r="C14" s="36">
        <f t="shared" si="2"/>
        <v>0.77999999999883585</v>
      </c>
      <c r="D14" s="37">
        <f t="shared" si="0"/>
        <v>0.75187654172744878</v>
      </c>
      <c r="E14" s="123">
        <f t="shared" si="3"/>
        <v>2.963999999995576</v>
      </c>
      <c r="F14" s="38">
        <v>7.5</v>
      </c>
      <c r="G14" s="105">
        <v>11842.8</v>
      </c>
      <c r="H14" s="36">
        <f t="shared" si="4"/>
        <v>2.2599999999983993</v>
      </c>
      <c r="I14" s="40">
        <f t="shared" si="5"/>
        <v>8.5879999999939169</v>
      </c>
      <c r="J14" s="41">
        <v>2.5</v>
      </c>
      <c r="K14" s="103">
        <f t="shared" si="1"/>
        <v>35.550000000000004</v>
      </c>
      <c r="L14" s="104" t="s">
        <v>18</v>
      </c>
      <c r="M14" s="99">
        <v>16</v>
      </c>
      <c r="N14" s="99">
        <v>15</v>
      </c>
      <c r="O14" s="32">
        <v>0.5</v>
      </c>
      <c r="P14" s="33">
        <v>5.7</v>
      </c>
    </row>
    <row r="15" spans="1:16" ht="15.5" x14ac:dyDescent="0.35">
      <c r="A15" s="34">
        <v>0.41666666666666702</v>
      </c>
      <c r="B15" s="35">
        <v>36111.17</v>
      </c>
      <c r="C15" s="36">
        <f t="shared" si="2"/>
        <v>0.73999999999796273</v>
      </c>
      <c r="D15" s="37">
        <f t="shared" si="0"/>
        <v>0.71331877035591129</v>
      </c>
      <c r="E15" s="123">
        <f t="shared" si="3"/>
        <v>2.8119999999922585</v>
      </c>
      <c r="F15" s="38">
        <v>7.5</v>
      </c>
      <c r="G15" s="105">
        <v>11845.2</v>
      </c>
      <c r="H15" s="36">
        <f t="shared" si="4"/>
        <v>2.4000000000014552</v>
      </c>
      <c r="I15" s="40">
        <f t="shared" si="5"/>
        <v>9.120000000005529</v>
      </c>
      <c r="J15" s="41">
        <v>2.5</v>
      </c>
      <c r="K15" s="103">
        <f t="shared" si="1"/>
        <v>35.550000000000004</v>
      </c>
      <c r="L15" s="104" t="s">
        <v>18</v>
      </c>
      <c r="M15" s="99">
        <v>16</v>
      </c>
      <c r="N15" s="99">
        <v>15</v>
      </c>
      <c r="O15" s="32">
        <v>0.5</v>
      </c>
      <c r="P15" s="33">
        <v>5.7</v>
      </c>
    </row>
    <row r="16" spans="1:16" ht="15.5" x14ac:dyDescent="0.35">
      <c r="A16" s="34">
        <v>0.45833333333333298</v>
      </c>
      <c r="B16" s="35">
        <v>36111.949999999997</v>
      </c>
      <c r="C16" s="36">
        <f t="shared" si="2"/>
        <v>0.77999999999883585</v>
      </c>
      <c r="D16" s="37">
        <f t="shared" si="0"/>
        <v>0.74928520434427648</v>
      </c>
      <c r="E16" s="123">
        <f t="shared" si="3"/>
        <v>2.963999999995576</v>
      </c>
      <c r="F16" s="38">
        <v>7</v>
      </c>
      <c r="G16" s="105">
        <v>11847.69</v>
      </c>
      <c r="H16" s="36">
        <f t="shared" si="4"/>
        <v>2.4899999999997817</v>
      </c>
      <c r="I16" s="40">
        <f t="shared" si="5"/>
        <v>9.4619999999991702</v>
      </c>
      <c r="J16" s="41">
        <v>2.5</v>
      </c>
      <c r="K16" s="103">
        <f t="shared" si="1"/>
        <v>35.550000000000004</v>
      </c>
      <c r="L16" s="104" t="s">
        <v>18</v>
      </c>
      <c r="M16" s="99">
        <v>17</v>
      </c>
      <c r="N16" s="99">
        <v>15</v>
      </c>
      <c r="O16" s="32">
        <v>0.5</v>
      </c>
      <c r="P16" s="33">
        <v>5.7</v>
      </c>
    </row>
    <row r="17" spans="1:16" ht="15.5" x14ac:dyDescent="0.35">
      <c r="A17" s="34">
        <v>0.5</v>
      </c>
      <c r="B17" s="35">
        <v>36112.71</v>
      </c>
      <c r="C17" s="36">
        <f t="shared" si="2"/>
        <v>0.76000000000203727</v>
      </c>
      <c r="D17" s="37">
        <f t="shared" si="0"/>
        <v>0.73007276321029047</v>
      </c>
      <c r="E17" s="123">
        <f t="shared" si="3"/>
        <v>2.8880000000077413</v>
      </c>
      <c r="F17" s="38">
        <v>7</v>
      </c>
      <c r="G17" s="105">
        <v>11850.13</v>
      </c>
      <c r="H17" s="36">
        <f t="shared" si="4"/>
        <v>2.4399999999986903</v>
      </c>
      <c r="I17" s="40">
        <f t="shared" si="5"/>
        <v>9.2719999999950229</v>
      </c>
      <c r="J17" s="41">
        <v>2.5</v>
      </c>
      <c r="K17" s="103">
        <f t="shared" si="1"/>
        <v>35.550000000000004</v>
      </c>
      <c r="L17" s="104" t="s">
        <v>18</v>
      </c>
      <c r="M17" s="99">
        <v>17</v>
      </c>
      <c r="N17" s="99">
        <v>15</v>
      </c>
      <c r="O17" s="32">
        <v>0.5</v>
      </c>
      <c r="P17" s="33">
        <v>5.7</v>
      </c>
    </row>
    <row r="18" spans="1:16" ht="15.5" x14ac:dyDescent="0.35">
      <c r="A18" s="34">
        <v>0.54166666666666696</v>
      </c>
      <c r="B18" s="35">
        <v>36113.5</v>
      </c>
      <c r="C18" s="36">
        <f t="shared" si="2"/>
        <v>0.79000000000087311</v>
      </c>
      <c r="D18" s="37">
        <f t="shared" si="0"/>
        <v>0.75112518143960039</v>
      </c>
      <c r="E18" s="123">
        <f t="shared" si="3"/>
        <v>3.0020000000033176</v>
      </c>
      <c r="F18" s="106">
        <v>7</v>
      </c>
      <c r="G18" s="105">
        <v>11852.58</v>
      </c>
      <c r="H18" s="36">
        <f t="shared" si="4"/>
        <v>2.4500000000007276</v>
      </c>
      <c r="I18" s="40">
        <f t="shared" si="5"/>
        <v>9.3100000000027645</v>
      </c>
      <c r="J18" s="103">
        <v>2.5</v>
      </c>
      <c r="K18" s="103">
        <f t="shared" si="1"/>
        <v>35.550000000000004</v>
      </c>
      <c r="L18" s="104" t="s">
        <v>18</v>
      </c>
      <c r="M18" s="99">
        <v>20</v>
      </c>
      <c r="N18" s="99">
        <v>15</v>
      </c>
      <c r="O18" s="32">
        <v>0.5</v>
      </c>
      <c r="P18" s="33">
        <v>5.7</v>
      </c>
    </row>
    <row r="19" spans="1:16" ht="15.5" x14ac:dyDescent="0.35">
      <c r="A19" s="34">
        <v>0.58333333333333304</v>
      </c>
      <c r="B19" s="35">
        <v>36114.25</v>
      </c>
      <c r="C19" s="36">
        <f t="shared" si="2"/>
        <v>0.75</v>
      </c>
      <c r="D19" s="37">
        <f t="shared" si="0"/>
        <v>0.71309352668237691</v>
      </c>
      <c r="E19" s="123">
        <f t="shared" si="3"/>
        <v>2.8499999999999996</v>
      </c>
      <c r="F19" s="38">
        <v>7</v>
      </c>
      <c r="G19" s="105">
        <v>11854.84</v>
      </c>
      <c r="H19" s="36">
        <f t="shared" si="4"/>
        <v>2.2600000000002183</v>
      </c>
      <c r="I19" s="40">
        <f t="shared" si="5"/>
        <v>8.5880000000008287</v>
      </c>
      <c r="J19" s="41">
        <v>2.5</v>
      </c>
      <c r="K19" s="103">
        <f t="shared" si="1"/>
        <v>35.550000000000004</v>
      </c>
      <c r="L19" s="104" t="s">
        <v>18</v>
      </c>
      <c r="M19" s="99">
        <v>20</v>
      </c>
      <c r="N19" s="99">
        <v>15</v>
      </c>
      <c r="O19" s="32">
        <v>0.5</v>
      </c>
      <c r="P19" s="33">
        <v>5.7</v>
      </c>
    </row>
    <row r="20" spans="1:16" ht="15.5" x14ac:dyDescent="0.35">
      <c r="A20" s="34">
        <v>0.625</v>
      </c>
      <c r="B20" s="35">
        <v>36115.03</v>
      </c>
      <c r="C20" s="36">
        <f t="shared" si="2"/>
        <v>0.77999999999883585</v>
      </c>
      <c r="D20" s="37">
        <f t="shared" si="0"/>
        <v>0.74161726774856496</v>
      </c>
      <c r="E20" s="123">
        <f t="shared" si="3"/>
        <v>2.963999999995576</v>
      </c>
      <c r="F20" s="38">
        <v>7</v>
      </c>
      <c r="G20" s="105">
        <v>11857.16</v>
      </c>
      <c r="H20" s="36">
        <f t="shared" si="4"/>
        <v>2.319999999999709</v>
      </c>
      <c r="I20" s="40">
        <f t="shared" si="5"/>
        <v>8.8159999999988941</v>
      </c>
      <c r="J20" s="103">
        <v>2.5</v>
      </c>
      <c r="K20" s="103">
        <f t="shared" si="1"/>
        <v>35.550000000000004</v>
      </c>
      <c r="L20" s="104" t="s">
        <v>18</v>
      </c>
      <c r="M20" s="99">
        <v>20</v>
      </c>
      <c r="N20" s="99">
        <v>15</v>
      </c>
      <c r="O20" s="32">
        <v>0.5</v>
      </c>
      <c r="P20" s="33">
        <v>5.7</v>
      </c>
    </row>
    <row r="21" spans="1:16" ht="15.5" x14ac:dyDescent="0.35">
      <c r="A21" s="34">
        <v>0.66666666666666696</v>
      </c>
      <c r="B21" s="35">
        <v>36115.769999999997</v>
      </c>
      <c r="C21" s="36">
        <f t="shared" si="2"/>
        <v>0.73999999999796273</v>
      </c>
      <c r="D21" s="37">
        <f t="shared" si="0"/>
        <v>0.70358561299134148</v>
      </c>
      <c r="E21" s="123">
        <f t="shared" si="3"/>
        <v>2.8119999999922585</v>
      </c>
      <c r="F21" s="38">
        <v>7</v>
      </c>
      <c r="G21" s="105">
        <v>11859.62</v>
      </c>
      <c r="H21" s="36">
        <f t="shared" si="4"/>
        <v>2.4600000000009459</v>
      </c>
      <c r="I21" s="40">
        <f t="shared" si="5"/>
        <v>9.3480000000035943</v>
      </c>
      <c r="J21" s="41">
        <v>2.5</v>
      </c>
      <c r="K21" s="103">
        <f t="shared" si="1"/>
        <v>35.550000000000004</v>
      </c>
      <c r="L21" s="104" t="s">
        <v>18</v>
      </c>
      <c r="M21" s="99">
        <v>20</v>
      </c>
      <c r="N21" s="99">
        <v>15</v>
      </c>
      <c r="O21" s="32">
        <v>0.5</v>
      </c>
      <c r="P21" s="33">
        <v>5.7</v>
      </c>
    </row>
    <row r="22" spans="1:16" ht="15.5" x14ac:dyDescent="0.35">
      <c r="A22" s="34">
        <v>0.70833333333333304</v>
      </c>
      <c r="B22" s="35">
        <v>36116.5</v>
      </c>
      <c r="C22" s="36">
        <f t="shared" si="2"/>
        <v>0.73000000000320142</v>
      </c>
      <c r="D22" s="37">
        <f t="shared" si="0"/>
        <v>0.69407769930722396</v>
      </c>
      <c r="E22" s="123">
        <f t="shared" si="3"/>
        <v>2.7740000000121654</v>
      </c>
      <c r="F22" s="38">
        <v>7</v>
      </c>
      <c r="G22" s="105">
        <v>11861.95</v>
      </c>
      <c r="H22" s="36">
        <f t="shared" si="4"/>
        <v>2.3299999999999272</v>
      </c>
      <c r="I22" s="40">
        <f t="shared" si="5"/>
        <v>8.8539999999997239</v>
      </c>
      <c r="J22" s="41">
        <v>2.5</v>
      </c>
      <c r="K22" s="103">
        <f t="shared" si="1"/>
        <v>35.550000000000004</v>
      </c>
      <c r="L22" s="104" t="s">
        <v>18</v>
      </c>
      <c r="M22" s="99">
        <v>20</v>
      </c>
      <c r="N22" s="99">
        <v>15</v>
      </c>
      <c r="O22" s="32">
        <v>0.5</v>
      </c>
      <c r="P22" s="33">
        <v>5.7</v>
      </c>
    </row>
    <row r="23" spans="1:16" ht="15.5" x14ac:dyDescent="0.35">
      <c r="A23" s="34">
        <v>0.75</v>
      </c>
      <c r="B23" s="35">
        <v>36117.29</v>
      </c>
      <c r="C23" s="36">
        <f t="shared" si="2"/>
        <v>0.79000000000087311</v>
      </c>
      <c r="D23" s="37">
        <f t="shared" si="0"/>
        <v>0.75112518143960039</v>
      </c>
      <c r="E23" s="123">
        <f t="shared" si="3"/>
        <v>3.0020000000033176</v>
      </c>
      <c r="F23" s="38">
        <v>7</v>
      </c>
      <c r="G23" s="105">
        <v>11864.19</v>
      </c>
      <c r="H23" s="36">
        <f t="shared" si="4"/>
        <v>2.2399999999997817</v>
      </c>
      <c r="I23" s="40">
        <f t="shared" si="5"/>
        <v>8.5119999999991709</v>
      </c>
      <c r="J23" s="41">
        <v>2.5</v>
      </c>
      <c r="K23" s="103">
        <f t="shared" si="1"/>
        <v>35.550000000000004</v>
      </c>
      <c r="L23" s="104" t="s">
        <v>18</v>
      </c>
      <c r="M23" s="99">
        <v>20</v>
      </c>
      <c r="N23" s="99">
        <v>15</v>
      </c>
      <c r="O23" s="32">
        <v>0.5</v>
      </c>
      <c r="P23" s="33">
        <v>5.7</v>
      </c>
    </row>
    <row r="24" spans="1:16" ht="16" thickBot="1" x14ac:dyDescent="0.4">
      <c r="A24" s="34">
        <v>0.79166666666666696</v>
      </c>
      <c r="B24" s="45">
        <v>36118.050000000003</v>
      </c>
      <c r="C24" s="46">
        <f t="shared" si="2"/>
        <v>0.76000000000203727</v>
      </c>
      <c r="D24" s="37">
        <f t="shared" si="0"/>
        <v>0.72260144037341223</v>
      </c>
      <c r="E24" s="123">
        <f t="shared" si="3"/>
        <v>2.8880000000077413</v>
      </c>
      <c r="F24" s="107">
        <v>6.8</v>
      </c>
      <c r="G24" s="108">
        <v>11866.59</v>
      </c>
      <c r="H24" s="46">
        <f t="shared" si="4"/>
        <v>2.3999999999996362</v>
      </c>
      <c r="I24" s="40">
        <f t="shared" si="5"/>
        <v>9.1199999999986172</v>
      </c>
      <c r="J24" s="82">
        <v>2.5</v>
      </c>
      <c r="K24" s="51">
        <f t="shared" si="1"/>
        <v>35.550000000000004</v>
      </c>
      <c r="L24" s="104" t="s">
        <v>18</v>
      </c>
      <c r="M24" s="99">
        <v>20</v>
      </c>
      <c r="N24" s="99">
        <v>15</v>
      </c>
      <c r="O24" s="32">
        <v>0.5</v>
      </c>
      <c r="P24" s="33">
        <v>5.7</v>
      </c>
    </row>
    <row r="25" spans="1:16" ht="15.5" x14ac:dyDescent="0.35">
      <c r="A25" s="34">
        <v>0.83333333333333304</v>
      </c>
      <c r="B25" s="22">
        <v>36118.82</v>
      </c>
      <c r="C25" s="101">
        <f t="shared" si="2"/>
        <v>0.76999999999679858</v>
      </c>
      <c r="D25" s="37">
        <f t="shared" si="0"/>
        <v>0.73967898377378882</v>
      </c>
      <c r="E25" s="123">
        <f t="shared" si="3"/>
        <v>2.9259999999878343</v>
      </c>
      <c r="F25" s="109">
        <v>6.6</v>
      </c>
      <c r="G25" s="26">
        <v>11869.05</v>
      </c>
      <c r="H25" s="101">
        <f t="shared" si="4"/>
        <v>2.4599999999991269</v>
      </c>
      <c r="I25" s="40">
        <f t="shared" si="5"/>
        <v>9.3479999999966825</v>
      </c>
      <c r="J25" s="80">
        <v>2.5</v>
      </c>
      <c r="K25" s="103">
        <f t="shared" si="1"/>
        <v>35.550000000000004</v>
      </c>
      <c r="L25" s="29" t="s">
        <v>19</v>
      </c>
      <c r="M25" s="99">
        <v>17</v>
      </c>
      <c r="N25" s="99">
        <v>15</v>
      </c>
      <c r="O25" s="32">
        <v>0.5</v>
      </c>
      <c r="P25" s="33">
        <v>5.7</v>
      </c>
    </row>
    <row r="26" spans="1:16" ht="15.5" x14ac:dyDescent="0.35">
      <c r="A26" s="34">
        <v>0.875</v>
      </c>
      <c r="B26" s="35">
        <v>36119.56</v>
      </c>
      <c r="C26" s="36">
        <f t="shared" si="2"/>
        <v>0.73999999999796273</v>
      </c>
      <c r="D26" s="37">
        <f t="shared" si="0"/>
        <v>0.71086032206931504</v>
      </c>
      <c r="E26" s="123">
        <f t="shared" si="3"/>
        <v>2.8119999999922585</v>
      </c>
      <c r="F26" s="38">
        <v>6.6</v>
      </c>
      <c r="G26" s="39">
        <v>11871.46</v>
      </c>
      <c r="H26" s="36">
        <f t="shared" si="4"/>
        <v>2.4099999999998545</v>
      </c>
      <c r="I26" s="40">
        <f t="shared" si="5"/>
        <v>9.157999999999447</v>
      </c>
      <c r="J26" s="41">
        <v>2.5</v>
      </c>
      <c r="K26" s="103">
        <f t="shared" si="1"/>
        <v>35.550000000000004</v>
      </c>
      <c r="L26" s="104" t="s">
        <v>19</v>
      </c>
      <c r="M26" s="99">
        <v>17</v>
      </c>
      <c r="N26" s="99">
        <v>15</v>
      </c>
      <c r="O26" s="32">
        <v>0.5</v>
      </c>
      <c r="P26" s="33">
        <v>5.7</v>
      </c>
    </row>
    <row r="27" spans="1:16" ht="16" thickBot="1" x14ac:dyDescent="0.4">
      <c r="A27" s="34">
        <v>0.91666666666666696</v>
      </c>
      <c r="B27" s="35">
        <v>36120.31</v>
      </c>
      <c r="C27" s="36">
        <f t="shared" si="2"/>
        <v>0.75</v>
      </c>
      <c r="D27" s="37">
        <f t="shared" si="0"/>
        <v>0.72046654263980281</v>
      </c>
      <c r="E27" s="123">
        <f t="shared" si="3"/>
        <v>2.8499999999999996</v>
      </c>
      <c r="F27" s="38">
        <v>6.8</v>
      </c>
      <c r="G27" s="39">
        <v>11873.79</v>
      </c>
      <c r="H27" s="36">
        <f t="shared" si="4"/>
        <v>2.3300000000017462</v>
      </c>
      <c r="I27" s="40">
        <f t="shared" si="5"/>
        <v>8.8540000000066357</v>
      </c>
      <c r="J27" s="41">
        <v>2.5</v>
      </c>
      <c r="K27" s="103">
        <f t="shared" si="1"/>
        <v>35.550000000000004</v>
      </c>
      <c r="L27" s="104" t="s">
        <v>19</v>
      </c>
      <c r="M27" s="99">
        <v>17</v>
      </c>
      <c r="N27" s="99">
        <v>15</v>
      </c>
      <c r="O27" s="32">
        <v>0.5</v>
      </c>
      <c r="P27" s="33">
        <v>5.7</v>
      </c>
    </row>
    <row r="28" spans="1:16" ht="16" thickBot="1" x14ac:dyDescent="0.4">
      <c r="A28" s="61">
        <v>0.95833333333333304</v>
      </c>
      <c r="B28" s="45">
        <v>36121.040000000001</v>
      </c>
      <c r="C28" s="46">
        <f t="shared" si="2"/>
        <v>0.73000000000320142</v>
      </c>
      <c r="D28" s="37">
        <f t="shared" si="0"/>
        <v>0.70125410150581668</v>
      </c>
      <c r="E28" s="123">
        <f t="shared" si="3"/>
        <v>2.7740000000121654</v>
      </c>
      <c r="F28" s="110">
        <v>6.8</v>
      </c>
      <c r="G28" s="49">
        <v>11876.2</v>
      </c>
      <c r="H28" s="23">
        <v>2.39</v>
      </c>
      <c r="I28" s="40">
        <f t="shared" si="5"/>
        <v>9.0820000000000007</v>
      </c>
      <c r="J28" s="111">
        <v>2.5</v>
      </c>
      <c r="K28" s="51">
        <f t="shared" si="1"/>
        <v>35.550000000000004</v>
      </c>
      <c r="L28" s="112" t="s">
        <v>19</v>
      </c>
      <c r="M28" s="113">
        <v>17</v>
      </c>
      <c r="N28" s="113">
        <v>15</v>
      </c>
      <c r="O28" s="114">
        <v>0.5</v>
      </c>
      <c r="P28" s="115">
        <v>5.7</v>
      </c>
    </row>
    <row r="29" spans="1:16" x14ac:dyDescent="0.35">
      <c r="A29" s="1"/>
      <c r="B29" s="1"/>
      <c r="C29" s="1"/>
      <c r="D29" s="89"/>
      <c r="E29" s="89"/>
      <c r="F29" s="7"/>
      <c r="G29" s="1"/>
      <c r="H29" s="62"/>
      <c r="I29" s="2"/>
      <c r="J29" s="1"/>
      <c r="K29" s="1"/>
      <c r="L29" s="4"/>
    </row>
    <row r="30" spans="1:16" x14ac:dyDescent="0.35">
      <c r="A30" s="63" t="s">
        <v>20</v>
      </c>
      <c r="B30" s="64"/>
      <c r="C30" s="65"/>
      <c r="D30" s="116" t="s">
        <v>21</v>
      </c>
      <c r="E30" s="126"/>
      <c r="F30" s="67"/>
      <c r="G30" s="68"/>
      <c r="H30" s="68"/>
      <c r="I30" s="69"/>
      <c r="J30" s="68"/>
      <c r="K30" s="68"/>
      <c r="L30" s="71"/>
    </row>
    <row r="31" spans="1:16" x14ac:dyDescent="0.35">
      <c r="A31" s="65" t="s">
        <v>22</v>
      </c>
      <c r="B31" s="67"/>
      <c r="C31" s="65"/>
      <c r="D31" s="117" t="s">
        <v>23</v>
      </c>
      <c r="E31" s="126"/>
      <c r="F31" s="67"/>
      <c r="G31" s="73"/>
      <c r="H31" s="134" t="s">
        <v>24</v>
      </c>
      <c r="I31" s="134"/>
      <c r="J31" s="134"/>
      <c r="K31" s="134"/>
      <c r="L31" s="74">
        <v>2.5</v>
      </c>
    </row>
    <row r="32" spans="1:16" x14ac:dyDescent="0.35">
      <c r="A32" s="75" t="s">
        <v>25</v>
      </c>
      <c r="B32" s="76"/>
      <c r="C32" s="65"/>
      <c r="D32" s="118" t="s">
        <v>26</v>
      </c>
      <c r="E32" s="127"/>
      <c r="F32" s="76"/>
      <c r="G32" s="135" t="s">
        <v>27</v>
      </c>
      <c r="H32" s="136"/>
      <c r="I32" s="136"/>
      <c r="J32" s="136"/>
      <c r="K32" s="136"/>
      <c r="L32" s="71">
        <v>3.8</v>
      </c>
    </row>
  </sheetData>
  <mergeCells count="5">
    <mergeCell ref="B2:D2"/>
    <mergeCell ref="F2:L2"/>
    <mergeCell ref="F3:L3"/>
    <mergeCell ref="H31:K31"/>
    <mergeCell ref="G32:K32"/>
  </mergeCells>
  <conditionalFormatting sqref="H1:H2 H4:H5 H29:H31">
    <cfRule type="cellIs" dxfId="9" priority="10" operator="lessThan">
      <formula>1.5</formula>
    </cfRule>
  </conditionalFormatting>
  <conditionalFormatting sqref="H6:H27">
    <cfRule type="cellIs" dxfId="8" priority="9" operator="lessThan">
      <formula>1.5</formula>
    </cfRule>
  </conditionalFormatting>
  <conditionalFormatting sqref="D5:E28">
    <cfRule type="cellIs" dxfId="7" priority="4" operator="lessThan">
      <formula>0.5</formula>
    </cfRule>
    <cfRule type="cellIs" dxfId="6" priority="5" operator="lessThan">
      <formula>0.5</formula>
    </cfRule>
    <cfRule type="cellIs" dxfId="5" priority="6" operator="lessThan">
      <formula>0.5</formula>
    </cfRule>
    <cfRule type="cellIs" dxfId="4" priority="8" operator="equal">
      <formula>0.5</formula>
    </cfRule>
  </conditionalFormatting>
  <conditionalFormatting sqref="I5:I28">
    <cfRule type="cellIs" dxfId="3" priority="2" operator="equal">
      <formula>5.7</formula>
    </cfRule>
    <cfRule type="cellIs" dxfId="2" priority="3" operator="equal">
      <formula>5.7</formula>
    </cfRule>
    <cfRule type="cellIs" dxfId="1" priority="7" operator="equal">
      <formula>5.7</formula>
    </cfRule>
  </conditionalFormatting>
  <conditionalFormatting sqref="H28">
    <cfRule type="cellIs" dxfId="0" priority="1" operator="lessThan">
      <formula>1.5</formula>
    </cfRule>
  </conditionalFormatting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15-10-19 </vt:lpstr>
      <vt:lpstr>28-10-19 </vt:lpstr>
      <vt:lpstr>27-12-19</vt:lpstr>
    </vt:vector>
  </TitlesOfParts>
  <Company>Gasmar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Natividad Gonzalez Ruiz</dc:creator>
  <cp:lastModifiedBy>Gabriel Moraga Olivos</cp:lastModifiedBy>
  <dcterms:created xsi:type="dcterms:W3CDTF">2020-02-03T17:42:17Z</dcterms:created>
  <dcterms:modified xsi:type="dcterms:W3CDTF">2020-02-04T16:30:53Z</dcterms:modified>
</cp:coreProperties>
</file>